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'02-01-01'!$A$1:$L$789</definedName>
  </definedNames>
  <calcPr calcId="125725" iterate="1"/>
</workbook>
</file>

<file path=xl/calcChain.xml><?xml version="1.0" encoding="utf-8"?>
<calcChain xmlns="http://schemas.openxmlformats.org/spreadsheetml/2006/main">
  <c r="H787" i="7"/>
  <c r="H784"/>
  <c r="C787"/>
  <c r="C784"/>
  <c r="K42"/>
  <c r="K41"/>
  <c r="C44"/>
  <c r="C43"/>
  <c r="C42"/>
  <c r="C41"/>
  <c r="C38" s="1"/>
  <c r="G780"/>
  <c r="G779"/>
  <c r="L774"/>
  <c r="L767"/>
  <c r="L766"/>
  <c r="L762"/>
  <c r="L750"/>
  <c r="L749"/>
  <c r="L748"/>
  <c r="L747"/>
  <c r="L746"/>
  <c r="L745"/>
  <c r="L743" s="1"/>
  <c r="L742"/>
  <c r="L741"/>
  <c r="L739"/>
  <c r="L737" s="1"/>
  <c r="L736"/>
  <c r="L731"/>
  <c r="L726"/>
  <c r="L718"/>
  <c r="L717"/>
  <c r="L713"/>
  <c r="L698"/>
  <c r="L697"/>
  <c r="L693"/>
  <c r="G678"/>
  <c r="G677"/>
  <c r="L676"/>
  <c r="L672"/>
  <c r="L670"/>
  <c r="L669"/>
  <c r="L667" s="1"/>
  <c r="L663"/>
  <c r="L662"/>
  <c r="L658"/>
  <c r="AT648"/>
  <c r="AR648"/>
  <c r="AO648"/>
  <c r="BA648"/>
  <c r="AZ648"/>
  <c r="AE648"/>
  <c r="AD648"/>
  <c r="L647"/>
  <c r="K648" s="1"/>
  <c r="I648" s="1"/>
  <c r="J647"/>
  <c r="E647"/>
  <c r="G647"/>
  <c r="D647"/>
  <c r="B647"/>
  <c r="AX646"/>
  <c r="AT646"/>
  <c r="AR646"/>
  <c r="AO646"/>
  <c r="AN646"/>
  <c r="BA646"/>
  <c r="AZ646"/>
  <c r="AE646"/>
  <c r="AD646"/>
  <c r="K646"/>
  <c r="L645"/>
  <c r="AW646" s="1"/>
  <c r="J645"/>
  <c r="E645"/>
  <c r="I646" s="1"/>
  <c r="G645"/>
  <c r="D645"/>
  <c r="B645"/>
  <c r="AT644"/>
  <c r="AR644"/>
  <c r="AO644"/>
  <c r="BA644"/>
  <c r="AZ644"/>
  <c r="AE644"/>
  <c r="AD644"/>
  <c r="C643"/>
  <c r="L642"/>
  <c r="K644" s="1"/>
  <c r="H642"/>
  <c r="E642"/>
  <c r="G642"/>
  <c r="D642"/>
  <c r="C642"/>
  <c r="B642"/>
  <c r="AT641"/>
  <c r="AR641"/>
  <c r="AO641"/>
  <c r="BA641"/>
  <c r="AZ641"/>
  <c r="AE641"/>
  <c r="AD641"/>
  <c r="K641"/>
  <c r="C640"/>
  <c r="L639"/>
  <c r="AW641" s="1"/>
  <c r="J639"/>
  <c r="I639"/>
  <c r="H639"/>
  <c r="E639"/>
  <c r="I641" s="1"/>
  <c r="G639"/>
  <c r="D639"/>
  <c r="C639"/>
  <c r="B639"/>
  <c r="AT638"/>
  <c r="AR638"/>
  <c r="AO638"/>
  <c r="BA638"/>
  <c r="AZ638"/>
  <c r="AE638"/>
  <c r="AD638"/>
  <c r="L637"/>
  <c r="K638" s="1"/>
  <c r="I638" s="1"/>
  <c r="J637"/>
  <c r="E637"/>
  <c r="G637"/>
  <c r="D637"/>
  <c r="B637"/>
  <c r="AX636"/>
  <c r="AT636"/>
  <c r="AR636"/>
  <c r="AO636"/>
  <c r="AN636"/>
  <c r="BA636"/>
  <c r="AZ636"/>
  <c r="AE636"/>
  <c r="AD636"/>
  <c r="K636"/>
  <c r="L635"/>
  <c r="AW636" s="1"/>
  <c r="J635"/>
  <c r="E635"/>
  <c r="I636" s="1"/>
  <c r="G635"/>
  <c r="D635"/>
  <c r="B635"/>
  <c r="AW634"/>
  <c r="AT634"/>
  <c r="AR634"/>
  <c r="AO634"/>
  <c r="AN634"/>
  <c r="BA634"/>
  <c r="AZ634"/>
  <c r="AE634"/>
  <c r="AD634"/>
  <c r="L633"/>
  <c r="K634" s="1"/>
  <c r="J633"/>
  <c r="I633"/>
  <c r="H633"/>
  <c r="E633"/>
  <c r="I634" s="1"/>
  <c r="G633"/>
  <c r="D633"/>
  <c r="C633"/>
  <c r="B633"/>
  <c r="AT632"/>
  <c r="AR632"/>
  <c r="AO632"/>
  <c r="BA632"/>
  <c r="AZ632"/>
  <c r="AE632"/>
  <c r="AD632"/>
  <c r="L631"/>
  <c r="K632" s="1"/>
  <c r="I632" s="1"/>
  <c r="J631"/>
  <c r="E631"/>
  <c r="G631"/>
  <c r="D631"/>
  <c r="B631"/>
  <c r="AX630"/>
  <c r="AT630"/>
  <c r="AR630"/>
  <c r="AO630"/>
  <c r="AN630"/>
  <c r="BA630"/>
  <c r="AZ630"/>
  <c r="AE630"/>
  <c r="AD630"/>
  <c r="K630"/>
  <c r="L629"/>
  <c r="AW630" s="1"/>
  <c r="J629"/>
  <c r="E629"/>
  <c r="I630" s="1"/>
  <c r="G629"/>
  <c r="D629"/>
  <c r="B629"/>
  <c r="AT628"/>
  <c r="AR628"/>
  <c r="AO628"/>
  <c r="BA628"/>
  <c r="AZ628"/>
  <c r="AE628"/>
  <c r="AD628"/>
  <c r="L627"/>
  <c r="K628" s="1"/>
  <c r="I628" s="1"/>
  <c r="J627"/>
  <c r="E627"/>
  <c r="G627"/>
  <c r="D627"/>
  <c r="B627"/>
  <c r="AT626"/>
  <c r="AR626"/>
  <c r="AO626"/>
  <c r="BA626"/>
  <c r="AZ626"/>
  <c r="AE626"/>
  <c r="AD626"/>
  <c r="K626"/>
  <c r="I626"/>
  <c r="C625"/>
  <c r="L624"/>
  <c r="AW626" s="1"/>
  <c r="I624"/>
  <c r="J624" s="1"/>
  <c r="H624"/>
  <c r="E624"/>
  <c r="G624"/>
  <c r="D624"/>
  <c r="C624"/>
  <c r="B624"/>
  <c r="AX623"/>
  <c r="AT623"/>
  <c r="AR623"/>
  <c r="AO623"/>
  <c r="AN623"/>
  <c r="BA623"/>
  <c r="AZ623"/>
  <c r="AE623"/>
  <c r="AD623"/>
  <c r="L622"/>
  <c r="AW623" s="1"/>
  <c r="J622"/>
  <c r="E622"/>
  <c r="G622"/>
  <c r="D622"/>
  <c r="B622"/>
  <c r="AT621"/>
  <c r="AR621"/>
  <c r="AO621"/>
  <c r="BA621"/>
  <c r="AZ621"/>
  <c r="AE621"/>
  <c r="AD621"/>
  <c r="C620"/>
  <c r="L619"/>
  <c r="K621" s="1"/>
  <c r="I621" s="1"/>
  <c r="I619"/>
  <c r="H619"/>
  <c r="J619" s="1"/>
  <c r="E619"/>
  <c r="G619"/>
  <c r="D619"/>
  <c r="C619"/>
  <c r="B619"/>
  <c r="AX618"/>
  <c r="AT618"/>
  <c r="AR618"/>
  <c r="AO618"/>
  <c r="AN618"/>
  <c r="BA618"/>
  <c r="AZ618"/>
  <c r="AE618"/>
  <c r="AD618"/>
  <c r="K618"/>
  <c r="L617"/>
  <c r="AW618" s="1"/>
  <c r="J617"/>
  <c r="E617"/>
  <c r="I618" s="1"/>
  <c r="G617"/>
  <c r="D617"/>
  <c r="B617"/>
  <c r="AT616"/>
  <c r="AR616"/>
  <c r="AO616"/>
  <c r="BA616"/>
  <c r="AZ616"/>
  <c r="AE616"/>
  <c r="AD616"/>
  <c r="L615"/>
  <c r="K616" s="1"/>
  <c r="I616" s="1"/>
  <c r="J615"/>
  <c r="E615"/>
  <c r="G615"/>
  <c r="D615"/>
  <c r="B615"/>
  <c r="AT614"/>
  <c r="AR614"/>
  <c r="AO614"/>
  <c r="BA614"/>
  <c r="AZ614"/>
  <c r="AE614"/>
  <c r="AD614"/>
  <c r="K614"/>
  <c r="I614"/>
  <c r="C613"/>
  <c r="L612"/>
  <c r="AW614" s="1"/>
  <c r="I612"/>
  <c r="J612" s="1"/>
  <c r="H612"/>
  <c r="E612"/>
  <c r="G612"/>
  <c r="D612"/>
  <c r="C612"/>
  <c r="B612"/>
  <c r="AX611"/>
  <c r="AT611"/>
  <c r="AR611"/>
  <c r="AO611"/>
  <c r="AN611"/>
  <c r="BA611"/>
  <c r="AZ611"/>
  <c r="AE611"/>
  <c r="AD611"/>
  <c r="L610"/>
  <c r="AW611" s="1"/>
  <c r="J610"/>
  <c r="E610"/>
  <c r="G610"/>
  <c r="D610"/>
  <c r="B610"/>
  <c r="AT609"/>
  <c r="AR609"/>
  <c r="AO609"/>
  <c r="BA609"/>
  <c r="AZ609"/>
  <c r="AE609"/>
  <c r="AD609"/>
  <c r="C608"/>
  <c r="L607"/>
  <c r="K609" s="1"/>
  <c r="I609" s="1"/>
  <c r="I607"/>
  <c r="H607"/>
  <c r="J607" s="1"/>
  <c r="E607"/>
  <c r="G607"/>
  <c r="D607"/>
  <c r="C607"/>
  <c r="B607"/>
  <c r="AT606"/>
  <c r="AR606"/>
  <c r="AO606"/>
  <c r="BA606"/>
  <c r="AZ606"/>
  <c r="AE606"/>
  <c r="AD606"/>
  <c r="K606"/>
  <c r="I606"/>
  <c r="C605"/>
  <c r="L604"/>
  <c r="AW606" s="1"/>
  <c r="I604"/>
  <c r="J604" s="1"/>
  <c r="H604"/>
  <c r="E604"/>
  <c r="G604"/>
  <c r="D604"/>
  <c r="C604"/>
  <c r="B604"/>
  <c r="AT603"/>
  <c r="AR603"/>
  <c r="AO603"/>
  <c r="BA603"/>
  <c r="AZ603"/>
  <c r="AE603"/>
  <c r="AD603"/>
  <c r="K603"/>
  <c r="C602"/>
  <c r="L601"/>
  <c r="AW603" s="1"/>
  <c r="J601"/>
  <c r="I601"/>
  <c r="H601"/>
  <c r="E601"/>
  <c r="I603" s="1"/>
  <c r="G601"/>
  <c r="D601"/>
  <c r="C601"/>
  <c r="B601"/>
  <c r="AT600"/>
  <c r="AR600"/>
  <c r="AO600"/>
  <c r="BA600"/>
  <c r="AZ600"/>
  <c r="AE600"/>
  <c r="AD600"/>
  <c r="C599"/>
  <c r="L598"/>
  <c r="K600" s="1"/>
  <c r="I598"/>
  <c r="H598"/>
  <c r="J598" s="1"/>
  <c r="E598"/>
  <c r="I600" s="1"/>
  <c r="G598"/>
  <c r="D598"/>
  <c r="C598"/>
  <c r="B598"/>
  <c r="AT597"/>
  <c r="AR597"/>
  <c r="AO597"/>
  <c r="BA597"/>
  <c r="AZ597"/>
  <c r="AE597"/>
  <c r="AD597"/>
  <c r="C596"/>
  <c r="L595"/>
  <c r="K597" s="1"/>
  <c r="I597" s="1"/>
  <c r="I595"/>
  <c r="H595"/>
  <c r="J595" s="1"/>
  <c r="E595"/>
  <c r="G595"/>
  <c r="D595"/>
  <c r="C595"/>
  <c r="B595"/>
  <c r="AT594"/>
  <c r="AR594"/>
  <c r="AO594"/>
  <c r="BA594"/>
  <c r="AZ594"/>
  <c r="AE594"/>
  <c r="AD594"/>
  <c r="K594"/>
  <c r="I594"/>
  <c r="C593"/>
  <c r="L592"/>
  <c r="AW594" s="1"/>
  <c r="I592"/>
  <c r="J592" s="1"/>
  <c r="H592"/>
  <c r="E592"/>
  <c r="G592"/>
  <c r="D592"/>
  <c r="C592"/>
  <c r="B592"/>
  <c r="AW591"/>
  <c r="AT591"/>
  <c r="AR591"/>
  <c r="AO591"/>
  <c r="AN591"/>
  <c r="BA591"/>
  <c r="AZ591"/>
  <c r="AE591"/>
  <c r="AD591"/>
  <c r="K591"/>
  <c r="L590"/>
  <c r="I590"/>
  <c r="J590" s="1"/>
  <c r="H590"/>
  <c r="E590"/>
  <c r="I591" s="1"/>
  <c r="G590"/>
  <c r="D590"/>
  <c r="C590"/>
  <c r="B590"/>
  <c r="AX589"/>
  <c r="AT589"/>
  <c r="AR589"/>
  <c r="AO589"/>
  <c r="AN589"/>
  <c r="BA589"/>
  <c r="AZ589"/>
  <c r="AE589"/>
  <c r="AD589"/>
  <c r="L588"/>
  <c r="AW589" s="1"/>
  <c r="J588"/>
  <c r="E588"/>
  <c r="G588"/>
  <c r="D588"/>
  <c r="B588"/>
  <c r="AT587"/>
  <c r="AR587"/>
  <c r="AO587"/>
  <c r="BA587"/>
  <c r="AZ587"/>
  <c r="AE587"/>
  <c r="AD587"/>
  <c r="K587"/>
  <c r="I587"/>
  <c r="L586"/>
  <c r="AX587" s="1"/>
  <c r="J586"/>
  <c r="E586"/>
  <c r="G586"/>
  <c r="D586"/>
  <c r="B586"/>
  <c r="AX585"/>
  <c r="AT585"/>
  <c r="AR585"/>
  <c r="AO585"/>
  <c r="AN585"/>
  <c r="BA585"/>
  <c r="AZ585"/>
  <c r="AE585"/>
  <c r="AD585"/>
  <c r="L584"/>
  <c r="AW585" s="1"/>
  <c r="J584"/>
  <c r="E584"/>
  <c r="G584"/>
  <c r="D584"/>
  <c r="B584"/>
  <c r="AT583"/>
  <c r="L657" s="1"/>
  <c r="AR583"/>
  <c r="L652" s="1"/>
  <c r="AO583"/>
  <c r="L655" s="1"/>
  <c r="L653" s="1"/>
  <c r="BA583"/>
  <c r="L666" s="1"/>
  <c r="AZ583"/>
  <c r="L665" s="1"/>
  <c r="AE583"/>
  <c r="AD583"/>
  <c r="K583"/>
  <c r="I583"/>
  <c r="L582"/>
  <c r="AX583" s="1"/>
  <c r="J582"/>
  <c r="E582"/>
  <c r="G582"/>
  <c r="D582"/>
  <c r="B582"/>
  <c r="G578"/>
  <c r="G577"/>
  <c r="L575"/>
  <c r="L572"/>
  <c r="L570"/>
  <c r="L563"/>
  <c r="L562"/>
  <c r="L558"/>
  <c r="AY548"/>
  <c r="AT548"/>
  <c r="AR548"/>
  <c r="AO548"/>
  <c r="AN548"/>
  <c r="BA548"/>
  <c r="AZ548"/>
  <c r="AE548"/>
  <c r="AD548"/>
  <c r="K548"/>
  <c r="L547"/>
  <c r="AW548" s="1"/>
  <c r="J547"/>
  <c r="E547"/>
  <c r="I548" s="1"/>
  <c r="G547"/>
  <c r="D547"/>
  <c r="B547"/>
  <c r="BK546"/>
  <c r="AT546"/>
  <c r="AR546"/>
  <c r="L552" s="1"/>
  <c r="AO546"/>
  <c r="BA546"/>
  <c r="AZ546"/>
  <c r="AE546"/>
  <c r="AD546"/>
  <c r="K546"/>
  <c r="I546"/>
  <c r="L545"/>
  <c r="AY546" s="1"/>
  <c r="J545"/>
  <c r="E545"/>
  <c r="G545"/>
  <c r="D545"/>
  <c r="B545"/>
  <c r="AT544"/>
  <c r="AR544"/>
  <c r="AO544"/>
  <c r="BA544"/>
  <c r="AZ544"/>
  <c r="AE544"/>
  <c r="AD544"/>
  <c r="L543"/>
  <c r="BK544" s="1"/>
  <c r="J543"/>
  <c r="E543"/>
  <c r="G543"/>
  <c r="D543"/>
  <c r="B543"/>
  <c r="AY542"/>
  <c r="AT542"/>
  <c r="L557" s="1"/>
  <c r="AR542"/>
  <c r="L564" s="1"/>
  <c r="AO542"/>
  <c r="L555" s="1"/>
  <c r="AN542"/>
  <c r="BA542"/>
  <c r="L566" s="1"/>
  <c r="AZ542"/>
  <c r="L565" s="1"/>
  <c r="AE542"/>
  <c r="AD542"/>
  <c r="L541"/>
  <c r="AW542" s="1"/>
  <c r="J541"/>
  <c r="E541"/>
  <c r="G541"/>
  <c r="D541"/>
  <c r="B541"/>
  <c r="G537"/>
  <c r="G536"/>
  <c r="L535"/>
  <c r="L534"/>
  <c r="L531"/>
  <c r="L526"/>
  <c r="L529"/>
  <c r="L528"/>
  <c r="L522"/>
  <c r="L521"/>
  <c r="L517"/>
  <c r="AR507"/>
  <c r="BA507"/>
  <c r="AZ507"/>
  <c r="AE507"/>
  <c r="AD507"/>
  <c r="G506"/>
  <c r="E506"/>
  <c r="G505"/>
  <c r="E505"/>
  <c r="AW503"/>
  <c r="AN503"/>
  <c r="BA503"/>
  <c r="L506" s="1"/>
  <c r="AZ503"/>
  <c r="L524" s="1"/>
  <c r="AE503"/>
  <c r="AD503"/>
  <c r="L503"/>
  <c r="E503"/>
  <c r="G503"/>
  <c r="D503"/>
  <c r="C503"/>
  <c r="B503"/>
  <c r="L501"/>
  <c r="J501"/>
  <c r="I501"/>
  <c r="H501"/>
  <c r="G501"/>
  <c r="L500"/>
  <c r="I500"/>
  <c r="J500" s="1"/>
  <c r="H500"/>
  <c r="G500"/>
  <c r="L499"/>
  <c r="L498" s="1"/>
  <c r="AW507" s="1"/>
  <c r="I499"/>
  <c r="H499"/>
  <c r="J499" s="1"/>
  <c r="G499"/>
  <c r="G489"/>
  <c r="L497"/>
  <c r="J497"/>
  <c r="F497"/>
  <c r="E497"/>
  <c r="G497" s="1"/>
  <c r="L496"/>
  <c r="J496"/>
  <c r="G496"/>
  <c r="F496"/>
  <c r="L495"/>
  <c r="J495"/>
  <c r="G495"/>
  <c r="F495"/>
  <c r="L494"/>
  <c r="L489" s="1"/>
  <c r="J494"/>
  <c r="G494"/>
  <c r="F494"/>
  <c r="E494"/>
  <c r="L493"/>
  <c r="J493"/>
  <c r="G493"/>
  <c r="F493"/>
  <c r="L492"/>
  <c r="J492"/>
  <c r="F492"/>
  <c r="E492"/>
  <c r="L491"/>
  <c r="J491"/>
  <c r="G491"/>
  <c r="F491"/>
  <c r="L490"/>
  <c r="I490"/>
  <c r="J490" s="1"/>
  <c r="H490"/>
  <c r="G490"/>
  <c r="F490"/>
  <c r="L486"/>
  <c r="L487"/>
  <c r="J487"/>
  <c r="G487"/>
  <c r="F487"/>
  <c r="G486"/>
  <c r="E484"/>
  <c r="G484"/>
  <c r="G492" s="1"/>
  <c r="D484"/>
  <c r="C484"/>
  <c r="AW483"/>
  <c r="BA483"/>
  <c r="L482" s="1"/>
  <c r="AZ483"/>
  <c r="L481" s="1"/>
  <c r="AE483"/>
  <c r="AD483"/>
  <c r="G482"/>
  <c r="E482"/>
  <c r="G481"/>
  <c r="E481"/>
  <c r="G472"/>
  <c r="L478"/>
  <c r="J478"/>
  <c r="G478"/>
  <c r="F478"/>
  <c r="E478"/>
  <c r="L477"/>
  <c r="J477"/>
  <c r="G477"/>
  <c r="F477"/>
  <c r="L476"/>
  <c r="J476"/>
  <c r="F476"/>
  <c r="E476"/>
  <c r="G476" s="1"/>
  <c r="L475"/>
  <c r="I475"/>
  <c r="H475"/>
  <c r="J475" s="1"/>
  <c r="G475"/>
  <c r="F475"/>
  <c r="L474"/>
  <c r="L472" s="1"/>
  <c r="J474"/>
  <c r="G474"/>
  <c r="F474"/>
  <c r="E474"/>
  <c r="L473"/>
  <c r="J473"/>
  <c r="G473"/>
  <c r="F473"/>
  <c r="L470"/>
  <c r="L469" s="1"/>
  <c r="J470"/>
  <c r="G470"/>
  <c r="F470"/>
  <c r="G469"/>
  <c r="E467"/>
  <c r="G467"/>
  <c r="D467"/>
  <c r="C467"/>
  <c r="BA466"/>
  <c r="AZ466"/>
  <c r="AE466"/>
  <c r="AD466"/>
  <c r="G465"/>
  <c r="E465"/>
  <c r="G464"/>
  <c r="E464"/>
  <c r="AW462"/>
  <c r="AN462"/>
  <c r="BA462"/>
  <c r="L525" s="1"/>
  <c r="AZ462"/>
  <c r="L464" s="1"/>
  <c r="AE462"/>
  <c r="AD462"/>
  <c r="L462"/>
  <c r="E462"/>
  <c r="G462"/>
  <c r="D462"/>
  <c r="C462"/>
  <c r="B462"/>
  <c r="L460"/>
  <c r="J460"/>
  <c r="G460"/>
  <c r="L459"/>
  <c r="J459"/>
  <c r="G459"/>
  <c r="L458"/>
  <c r="J458"/>
  <c r="I458"/>
  <c r="H458"/>
  <c r="G458"/>
  <c r="L457"/>
  <c r="L455" s="1"/>
  <c r="AW466" s="1"/>
  <c r="I457"/>
  <c r="H457"/>
  <c r="J457" s="1"/>
  <c r="G457"/>
  <c r="L456"/>
  <c r="I456"/>
  <c r="H456"/>
  <c r="J456" s="1"/>
  <c r="G456"/>
  <c r="G449"/>
  <c r="L454"/>
  <c r="J454"/>
  <c r="G454"/>
  <c r="F454"/>
  <c r="L453"/>
  <c r="J453"/>
  <c r="G453"/>
  <c r="F453"/>
  <c r="E453"/>
  <c r="L452"/>
  <c r="J452"/>
  <c r="G452"/>
  <c r="F452"/>
  <c r="L451"/>
  <c r="L449" s="1"/>
  <c r="J451"/>
  <c r="G451"/>
  <c r="F451"/>
  <c r="E451"/>
  <c r="L450"/>
  <c r="J450"/>
  <c r="G450"/>
  <c r="F450"/>
  <c r="L447"/>
  <c r="L446" s="1"/>
  <c r="J447"/>
  <c r="G447"/>
  <c r="F447"/>
  <c r="G446"/>
  <c r="E444"/>
  <c r="G444"/>
  <c r="D444"/>
  <c r="C444"/>
  <c r="G440"/>
  <c r="G439"/>
  <c r="L438"/>
  <c r="L437"/>
  <c r="L434"/>
  <c r="L429"/>
  <c r="L432"/>
  <c r="L431"/>
  <c r="L425"/>
  <c r="L424"/>
  <c r="L420"/>
  <c r="BA410"/>
  <c r="AZ410"/>
  <c r="AE410"/>
  <c r="AD410"/>
  <c r="G409"/>
  <c r="E409"/>
  <c r="G408"/>
  <c r="E408"/>
  <c r="BA406"/>
  <c r="L409" s="1"/>
  <c r="AZ406"/>
  <c r="L408" s="1"/>
  <c r="AE406"/>
  <c r="AD406"/>
  <c r="L406"/>
  <c r="AN406" s="1"/>
  <c r="E406"/>
  <c r="G406"/>
  <c r="D406"/>
  <c r="C406"/>
  <c r="B406"/>
  <c r="L404"/>
  <c r="J404"/>
  <c r="G404"/>
  <c r="L403"/>
  <c r="J403"/>
  <c r="G403"/>
  <c r="L402"/>
  <c r="L401" s="1"/>
  <c r="AW410" s="1"/>
  <c r="I402"/>
  <c r="H402"/>
  <c r="J402" s="1"/>
  <c r="G402"/>
  <c r="G395"/>
  <c r="L400"/>
  <c r="J400"/>
  <c r="G400"/>
  <c r="F400"/>
  <c r="L399"/>
  <c r="J399"/>
  <c r="F399"/>
  <c r="E399"/>
  <c r="L398"/>
  <c r="J398"/>
  <c r="G398"/>
  <c r="F398"/>
  <c r="L397"/>
  <c r="L395" s="1"/>
  <c r="J397"/>
  <c r="G397"/>
  <c r="F397"/>
  <c r="E397"/>
  <c r="L396"/>
  <c r="J396"/>
  <c r="G396"/>
  <c r="F396"/>
  <c r="L393"/>
  <c r="L392" s="1"/>
  <c r="J393"/>
  <c r="G393"/>
  <c r="F393"/>
  <c r="G392"/>
  <c r="C391"/>
  <c r="E389"/>
  <c r="G389"/>
  <c r="G399" s="1"/>
  <c r="D389"/>
  <c r="C389"/>
  <c r="BA388"/>
  <c r="AZ388"/>
  <c r="AE388"/>
  <c r="AD388"/>
  <c r="G387"/>
  <c r="E387"/>
  <c r="G386"/>
  <c r="E386"/>
  <c r="AW384"/>
  <c r="AN384"/>
  <c r="BA384"/>
  <c r="L387" s="1"/>
  <c r="AZ384"/>
  <c r="L386" s="1"/>
  <c r="AE384"/>
  <c r="AD384"/>
  <c r="L384"/>
  <c r="E384"/>
  <c r="G384"/>
  <c r="D384"/>
  <c r="C384"/>
  <c r="B384"/>
  <c r="L382"/>
  <c r="J382"/>
  <c r="G382"/>
  <c r="L381"/>
  <c r="L380" s="1"/>
  <c r="AW388" s="1"/>
  <c r="I381"/>
  <c r="H381"/>
  <c r="J381" s="1"/>
  <c r="G381"/>
  <c r="G374"/>
  <c r="L379"/>
  <c r="J379"/>
  <c r="G379"/>
  <c r="F379"/>
  <c r="L378"/>
  <c r="J378"/>
  <c r="F378"/>
  <c r="E378"/>
  <c r="G378" s="1"/>
  <c r="L377"/>
  <c r="J377"/>
  <c r="G377"/>
  <c r="F377"/>
  <c r="L376"/>
  <c r="L374" s="1"/>
  <c r="J376"/>
  <c r="G376"/>
  <c r="F376"/>
  <c r="E376"/>
  <c r="L375"/>
  <c r="J375"/>
  <c r="G375"/>
  <c r="F375"/>
  <c r="L372"/>
  <c r="L371" s="1"/>
  <c r="J372"/>
  <c r="G372"/>
  <c r="F372"/>
  <c r="G371"/>
  <c r="C370"/>
  <c r="E368"/>
  <c r="G368"/>
  <c r="D368"/>
  <c r="C368"/>
  <c r="BA367"/>
  <c r="AZ367"/>
  <c r="AE367"/>
  <c r="AD367"/>
  <c r="G366"/>
  <c r="E366"/>
  <c r="G365"/>
  <c r="E365"/>
  <c r="AW363"/>
  <c r="AN363"/>
  <c r="BA363"/>
  <c r="L366" s="1"/>
  <c r="AZ363"/>
  <c r="L365" s="1"/>
  <c r="AE363"/>
  <c r="AD363"/>
  <c r="L363"/>
  <c r="E363"/>
  <c r="G363"/>
  <c r="D363"/>
  <c r="C363"/>
  <c r="B363"/>
  <c r="L361"/>
  <c r="J361"/>
  <c r="G361"/>
  <c r="L360"/>
  <c r="L359" s="1"/>
  <c r="AW367" s="1"/>
  <c r="I360"/>
  <c r="H360"/>
  <c r="J360" s="1"/>
  <c r="G360"/>
  <c r="G353"/>
  <c r="L358"/>
  <c r="J358"/>
  <c r="G358"/>
  <c r="F358"/>
  <c r="L357"/>
  <c r="J357"/>
  <c r="F357"/>
  <c r="E357"/>
  <c r="G357" s="1"/>
  <c r="L356"/>
  <c r="J356"/>
  <c r="G356"/>
  <c r="F356"/>
  <c r="L355"/>
  <c r="L353" s="1"/>
  <c r="J355"/>
  <c r="G355"/>
  <c r="F355"/>
  <c r="E355"/>
  <c r="L354"/>
  <c r="J354"/>
  <c r="G354"/>
  <c r="F354"/>
  <c r="L351"/>
  <c r="L350" s="1"/>
  <c r="J351"/>
  <c r="G351"/>
  <c r="F351"/>
  <c r="G350"/>
  <c r="C349"/>
  <c r="E347"/>
  <c r="G347"/>
  <c r="D347"/>
  <c r="C347"/>
  <c r="AW346"/>
  <c r="AT346"/>
  <c r="AO346"/>
  <c r="BA346"/>
  <c r="L345" s="1"/>
  <c r="AZ346"/>
  <c r="L344" s="1"/>
  <c r="AE346"/>
  <c r="AD346"/>
  <c r="G345"/>
  <c r="E345"/>
  <c r="G344"/>
  <c r="E344"/>
  <c r="L342"/>
  <c r="L340"/>
  <c r="AR346" s="1"/>
  <c r="L343" s="1"/>
  <c r="L341"/>
  <c r="J341"/>
  <c r="G341"/>
  <c r="F341"/>
  <c r="G340"/>
  <c r="E338"/>
  <c r="G338"/>
  <c r="D338"/>
  <c r="C338"/>
  <c r="AW337"/>
  <c r="AT337"/>
  <c r="AR337"/>
  <c r="AO337"/>
  <c r="BA337"/>
  <c r="L428" s="1"/>
  <c r="AZ337"/>
  <c r="L427" s="1"/>
  <c r="AE337"/>
  <c r="AD337"/>
  <c r="G336"/>
  <c r="E336"/>
  <c r="G335"/>
  <c r="E335"/>
  <c r="L333"/>
  <c r="L331"/>
  <c r="L332"/>
  <c r="J332"/>
  <c r="G332"/>
  <c r="F332"/>
  <c r="G331"/>
  <c r="C330"/>
  <c r="E328"/>
  <c r="G328"/>
  <c r="D328"/>
  <c r="C328"/>
  <c r="G324"/>
  <c r="G323"/>
  <c r="L322"/>
  <c r="L321"/>
  <c r="L318"/>
  <c r="L313"/>
  <c r="L316"/>
  <c r="L315"/>
  <c r="L309"/>
  <c r="L308"/>
  <c r="L304"/>
  <c r="BA294"/>
  <c r="L293" s="1"/>
  <c r="AZ294"/>
  <c r="L292" s="1"/>
  <c r="AE294"/>
  <c r="AD294"/>
  <c r="G293"/>
  <c r="E293"/>
  <c r="G292"/>
  <c r="E292"/>
  <c r="L288"/>
  <c r="AW294" s="1"/>
  <c r="L289"/>
  <c r="J289"/>
  <c r="I289"/>
  <c r="H289"/>
  <c r="G289"/>
  <c r="G283"/>
  <c r="L287"/>
  <c r="J287"/>
  <c r="G287"/>
  <c r="F287"/>
  <c r="E287"/>
  <c r="L286"/>
  <c r="J286"/>
  <c r="G286"/>
  <c r="F286"/>
  <c r="L285"/>
  <c r="L283" s="1"/>
  <c r="J285"/>
  <c r="F285"/>
  <c r="E285"/>
  <c r="G285" s="1"/>
  <c r="L284"/>
  <c r="I284"/>
  <c r="H284"/>
  <c r="J284" s="1"/>
  <c r="G284"/>
  <c r="F284"/>
  <c r="L281"/>
  <c r="L280" s="1"/>
  <c r="J281"/>
  <c r="G281"/>
  <c r="F281"/>
  <c r="G280"/>
  <c r="C279"/>
  <c r="E277"/>
  <c r="G277"/>
  <c r="D277"/>
  <c r="C277"/>
  <c r="BA276"/>
  <c r="L275" s="1"/>
  <c r="AZ276"/>
  <c r="L274" s="1"/>
  <c r="AE276"/>
  <c r="AD276"/>
  <c r="G275"/>
  <c r="E275"/>
  <c r="G274"/>
  <c r="E274"/>
  <c r="L271"/>
  <c r="I271"/>
  <c r="H271"/>
  <c r="J271" s="1"/>
  <c r="G271"/>
  <c r="L270"/>
  <c r="J270"/>
  <c r="I270"/>
  <c r="H270"/>
  <c r="G270"/>
  <c r="L269"/>
  <c r="J269"/>
  <c r="I269"/>
  <c r="H269"/>
  <c r="G269"/>
  <c r="L268"/>
  <c r="L266" s="1"/>
  <c r="AW276" s="1"/>
  <c r="I268"/>
  <c r="H268"/>
  <c r="J268" s="1"/>
  <c r="G268"/>
  <c r="L267"/>
  <c r="I267"/>
  <c r="H267"/>
  <c r="J267" s="1"/>
  <c r="G267"/>
  <c r="G261"/>
  <c r="L265"/>
  <c r="J265"/>
  <c r="G265"/>
  <c r="F265"/>
  <c r="E265"/>
  <c r="L264"/>
  <c r="J264"/>
  <c r="G264"/>
  <c r="F264"/>
  <c r="L263"/>
  <c r="L261" s="1"/>
  <c r="J263"/>
  <c r="G263"/>
  <c r="F263"/>
  <c r="E263"/>
  <c r="L262"/>
  <c r="J262"/>
  <c r="I262"/>
  <c r="H262"/>
  <c r="G262"/>
  <c r="F262"/>
  <c r="L258"/>
  <c r="AR276" s="1"/>
  <c r="L259"/>
  <c r="J259"/>
  <c r="G259"/>
  <c r="F259"/>
  <c r="G258"/>
  <c r="C257"/>
  <c r="E255"/>
  <c r="G255"/>
  <c r="D255"/>
  <c r="C255"/>
  <c r="BA254"/>
  <c r="L253" s="1"/>
  <c r="AZ254"/>
  <c r="L252" s="1"/>
  <c r="AE254"/>
  <c r="AD254"/>
  <c r="G253"/>
  <c r="E253"/>
  <c r="G252"/>
  <c r="E252"/>
  <c r="L249"/>
  <c r="I249"/>
  <c r="H249"/>
  <c r="J249" s="1"/>
  <c r="G249"/>
  <c r="L248"/>
  <c r="I248"/>
  <c r="H248"/>
  <c r="J248" s="1"/>
  <c r="G248"/>
  <c r="L247"/>
  <c r="J247"/>
  <c r="I247"/>
  <c r="H247"/>
  <c r="G247"/>
  <c r="L246"/>
  <c r="L244" s="1"/>
  <c r="AW254" s="1"/>
  <c r="J246"/>
  <c r="I246"/>
  <c r="H246"/>
  <c r="G246"/>
  <c r="L245"/>
  <c r="I245"/>
  <c r="H245"/>
  <c r="J245" s="1"/>
  <c r="G245"/>
  <c r="G239"/>
  <c r="L243"/>
  <c r="J243"/>
  <c r="F243"/>
  <c r="E243"/>
  <c r="G243" s="1"/>
  <c r="L242"/>
  <c r="J242"/>
  <c r="G242"/>
  <c r="F242"/>
  <c r="L241"/>
  <c r="L239" s="1"/>
  <c r="J241"/>
  <c r="G241"/>
  <c r="F241"/>
  <c r="E241"/>
  <c r="L240"/>
  <c r="J240"/>
  <c r="G240"/>
  <c r="F240"/>
  <c r="L237"/>
  <c r="L236" s="1"/>
  <c r="J237"/>
  <c r="G237"/>
  <c r="F237"/>
  <c r="G236"/>
  <c r="E234"/>
  <c r="G234"/>
  <c r="D234"/>
  <c r="C234"/>
  <c r="AW233"/>
  <c r="BA233"/>
  <c r="AZ233"/>
  <c r="AE233"/>
  <c r="AD233"/>
  <c r="G232"/>
  <c r="E232"/>
  <c r="G231"/>
  <c r="E231"/>
  <c r="AN229"/>
  <c r="BA229"/>
  <c r="L232" s="1"/>
  <c r="AZ229"/>
  <c r="L231" s="1"/>
  <c r="AE229"/>
  <c r="AD229"/>
  <c r="L229"/>
  <c r="AW229" s="1"/>
  <c r="E229"/>
  <c r="G229"/>
  <c r="D229"/>
  <c r="C229"/>
  <c r="B229"/>
  <c r="L225"/>
  <c r="L224" s="1"/>
  <c r="AO233" s="1"/>
  <c r="G225"/>
  <c r="L227"/>
  <c r="J227"/>
  <c r="G227"/>
  <c r="F227"/>
  <c r="E227"/>
  <c r="L226"/>
  <c r="J226"/>
  <c r="G226"/>
  <c r="F226"/>
  <c r="L222"/>
  <c r="L223"/>
  <c r="J223"/>
  <c r="G223"/>
  <c r="F223"/>
  <c r="G222"/>
  <c r="E220"/>
  <c r="G220"/>
  <c r="D220"/>
  <c r="C220"/>
  <c r="AW219"/>
  <c r="BA219"/>
  <c r="L312" s="1"/>
  <c r="AZ219"/>
  <c r="L217" s="1"/>
  <c r="AE219"/>
  <c r="AD219"/>
  <c r="G218"/>
  <c r="E218"/>
  <c r="G217"/>
  <c r="E217"/>
  <c r="G205"/>
  <c r="L214"/>
  <c r="J214"/>
  <c r="F214"/>
  <c r="E214"/>
  <c r="G214" s="1"/>
  <c r="L213"/>
  <c r="J213"/>
  <c r="G213"/>
  <c r="F213"/>
  <c r="L212"/>
  <c r="L205" s="1"/>
  <c r="J212"/>
  <c r="F212"/>
  <c r="E212"/>
  <c r="G212" s="1"/>
  <c r="L211"/>
  <c r="J211"/>
  <c r="G211"/>
  <c r="F211"/>
  <c r="L210"/>
  <c r="J210"/>
  <c r="G210"/>
  <c r="F210"/>
  <c r="E210"/>
  <c r="L209"/>
  <c r="J209"/>
  <c r="I209"/>
  <c r="H209"/>
  <c r="G209"/>
  <c r="F209"/>
  <c r="L208"/>
  <c r="I208"/>
  <c r="H208"/>
  <c r="J208" s="1"/>
  <c r="G208"/>
  <c r="F208"/>
  <c r="L207"/>
  <c r="J207"/>
  <c r="G207"/>
  <c r="F207"/>
  <c r="E207"/>
  <c r="L206"/>
  <c r="J206"/>
  <c r="G206"/>
  <c r="F206"/>
  <c r="L199"/>
  <c r="AR219" s="1"/>
  <c r="L203"/>
  <c r="J203"/>
  <c r="G203"/>
  <c r="F203"/>
  <c r="L202"/>
  <c r="J202"/>
  <c r="G202"/>
  <c r="F202"/>
  <c r="L201"/>
  <c r="J201"/>
  <c r="G201"/>
  <c r="F201"/>
  <c r="L200"/>
  <c r="J200"/>
  <c r="G200"/>
  <c r="F200"/>
  <c r="G199"/>
  <c r="E197"/>
  <c r="G197"/>
  <c r="D197"/>
  <c r="C197"/>
  <c r="G193"/>
  <c r="G192"/>
  <c r="L191"/>
  <c r="L190"/>
  <c r="L187"/>
  <c r="L182"/>
  <c r="L185"/>
  <c r="L184"/>
  <c r="L178"/>
  <c r="L177"/>
  <c r="L173"/>
  <c r="BA163"/>
  <c r="AZ163"/>
  <c r="AE163"/>
  <c r="AD163"/>
  <c r="G162"/>
  <c r="E162"/>
  <c r="G161"/>
  <c r="E161"/>
  <c r="BA159"/>
  <c r="L162" s="1"/>
  <c r="AZ159"/>
  <c r="L161" s="1"/>
  <c r="AE159"/>
  <c r="AD159"/>
  <c r="L159"/>
  <c r="AN159" s="1"/>
  <c r="J159"/>
  <c r="I159"/>
  <c r="H159"/>
  <c r="E159"/>
  <c r="G159"/>
  <c r="D159"/>
  <c r="C159"/>
  <c r="B159"/>
  <c r="L157"/>
  <c r="J157"/>
  <c r="I157"/>
  <c r="H157"/>
  <c r="G157"/>
  <c r="L156"/>
  <c r="J156"/>
  <c r="I156"/>
  <c r="H156"/>
  <c r="G156"/>
  <c r="L155"/>
  <c r="I155"/>
  <c r="H155"/>
  <c r="J155" s="1"/>
  <c r="G155"/>
  <c r="L154"/>
  <c r="L153" s="1"/>
  <c r="AW163" s="1"/>
  <c r="I154"/>
  <c r="H154"/>
  <c r="J154" s="1"/>
  <c r="G154"/>
  <c r="G148"/>
  <c r="L152"/>
  <c r="J152"/>
  <c r="G152"/>
  <c r="F152"/>
  <c r="E152"/>
  <c r="L151"/>
  <c r="J151"/>
  <c r="G151"/>
  <c r="F151"/>
  <c r="L150"/>
  <c r="L148" s="1"/>
  <c r="J150"/>
  <c r="G150"/>
  <c r="F150"/>
  <c r="E150"/>
  <c r="L149"/>
  <c r="J149"/>
  <c r="I149"/>
  <c r="H149"/>
  <c r="G149"/>
  <c r="F149"/>
  <c r="L146"/>
  <c r="L145" s="1"/>
  <c r="J146"/>
  <c r="G146"/>
  <c r="F146"/>
  <c r="G145"/>
  <c r="C144"/>
  <c r="E142"/>
  <c r="G142"/>
  <c r="D142"/>
  <c r="C142"/>
  <c r="BA141"/>
  <c r="L140" s="1"/>
  <c r="AZ141"/>
  <c r="L139" s="1"/>
  <c r="AE141"/>
  <c r="AD141"/>
  <c r="G140"/>
  <c r="E140"/>
  <c r="G139"/>
  <c r="E139"/>
  <c r="L136"/>
  <c r="I136"/>
  <c r="H136"/>
  <c r="J136" s="1"/>
  <c r="G136"/>
  <c r="L135"/>
  <c r="I135"/>
  <c r="H135"/>
  <c r="J135" s="1"/>
  <c r="G135"/>
  <c r="L134"/>
  <c r="J134"/>
  <c r="I134"/>
  <c r="H134"/>
  <c r="G134"/>
  <c r="L133"/>
  <c r="L130" s="1"/>
  <c r="AW141" s="1"/>
  <c r="J133"/>
  <c r="I133"/>
  <c r="H133"/>
  <c r="G133"/>
  <c r="L132"/>
  <c r="I132"/>
  <c r="H132"/>
  <c r="J132" s="1"/>
  <c r="G132"/>
  <c r="L131"/>
  <c r="I131"/>
  <c r="H131"/>
  <c r="J131" s="1"/>
  <c r="G131"/>
  <c r="G125"/>
  <c r="L129"/>
  <c r="J129"/>
  <c r="G129"/>
  <c r="F129"/>
  <c r="E129"/>
  <c r="L128"/>
  <c r="J128"/>
  <c r="G128"/>
  <c r="F128"/>
  <c r="L127"/>
  <c r="L125" s="1"/>
  <c r="J127"/>
  <c r="F127"/>
  <c r="E127"/>
  <c r="L126"/>
  <c r="J126"/>
  <c r="I126"/>
  <c r="H126"/>
  <c r="G126"/>
  <c r="F126"/>
  <c r="L123"/>
  <c r="L122" s="1"/>
  <c r="J123"/>
  <c r="G123"/>
  <c r="F123"/>
  <c r="G122"/>
  <c r="E120"/>
  <c r="G120"/>
  <c r="G127" s="1"/>
  <c r="D120"/>
  <c r="C120"/>
  <c r="BA119"/>
  <c r="L118" s="1"/>
  <c r="AZ119"/>
  <c r="L117" s="1"/>
  <c r="AE119"/>
  <c r="AD119"/>
  <c r="G118"/>
  <c r="E118"/>
  <c r="G117"/>
  <c r="E117"/>
  <c r="L114"/>
  <c r="I114"/>
  <c r="H114"/>
  <c r="J114" s="1"/>
  <c r="G114"/>
  <c r="L113"/>
  <c r="I113"/>
  <c r="H113"/>
  <c r="J113" s="1"/>
  <c r="G113"/>
  <c r="L112"/>
  <c r="I112"/>
  <c r="J112" s="1"/>
  <c r="H112"/>
  <c r="G112"/>
  <c r="L111"/>
  <c r="J111"/>
  <c r="I111"/>
  <c r="H111"/>
  <c r="G111"/>
  <c r="L110"/>
  <c r="L108" s="1"/>
  <c r="AW119" s="1"/>
  <c r="I110"/>
  <c r="H110"/>
  <c r="J110" s="1"/>
  <c r="G110"/>
  <c r="L109"/>
  <c r="I109"/>
  <c r="H109"/>
  <c r="J109" s="1"/>
  <c r="G109"/>
  <c r="G103"/>
  <c r="L107"/>
  <c r="J107"/>
  <c r="F107"/>
  <c r="E107"/>
  <c r="L106"/>
  <c r="J106"/>
  <c r="G106"/>
  <c r="F106"/>
  <c r="L105"/>
  <c r="L103" s="1"/>
  <c r="J105"/>
  <c r="F105"/>
  <c r="E105"/>
  <c r="L104"/>
  <c r="J104"/>
  <c r="I104"/>
  <c r="H104"/>
  <c r="G104"/>
  <c r="F104"/>
  <c r="L100"/>
  <c r="L101"/>
  <c r="J101"/>
  <c r="G101"/>
  <c r="F101"/>
  <c r="G100"/>
  <c r="E98"/>
  <c r="G98"/>
  <c r="G107" s="1"/>
  <c r="D98"/>
  <c r="C98"/>
  <c r="AW97"/>
  <c r="BA97"/>
  <c r="L96" s="1"/>
  <c r="AZ97"/>
  <c r="L95" s="1"/>
  <c r="AE97"/>
  <c r="AD97"/>
  <c r="G96"/>
  <c r="E96"/>
  <c r="G95"/>
  <c r="E95"/>
  <c r="G89"/>
  <c r="L92"/>
  <c r="L89" s="1"/>
  <c r="J92"/>
  <c r="F92"/>
  <c r="E92"/>
  <c r="G92" s="1"/>
  <c r="L91"/>
  <c r="I91"/>
  <c r="H91"/>
  <c r="J91" s="1"/>
  <c r="G91"/>
  <c r="F91"/>
  <c r="L90"/>
  <c r="J90"/>
  <c r="G90"/>
  <c r="F90"/>
  <c r="L86"/>
  <c r="L87"/>
  <c r="J87"/>
  <c r="G87"/>
  <c r="F87"/>
  <c r="G86"/>
  <c r="E84"/>
  <c r="G84"/>
  <c r="D84"/>
  <c r="C84"/>
  <c r="AW83"/>
  <c r="BA83"/>
  <c r="L82" s="1"/>
  <c r="AZ83"/>
  <c r="L81" s="1"/>
  <c r="AE83"/>
  <c r="AD83"/>
  <c r="G82"/>
  <c r="E82"/>
  <c r="G81"/>
  <c r="E81"/>
  <c r="G75"/>
  <c r="L78"/>
  <c r="L75" s="1"/>
  <c r="J78"/>
  <c r="F78"/>
  <c r="E78"/>
  <c r="G78" s="1"/>
  <c r="L77"/>
  <c r="I77"/>
  <c r="H77"/>
  <c r="J77" s="1"/>
  <c r="G77"/>
  <c r="F77"/>
  <c r="L76"/>
  <c r="J76"/>
  <c r="G76"/>
  <c r="F76"/>
  <c r="L73"/>
  <c r="L72" s="1"/>
  <c r="J73"/>
  <c r="G73"/>
  <c r="F73"/>
  <c r="G72"/>
  <c r="E70"/>
  <c r="G70"/>
  <c r="D70"/>
  <c r="C70"/>
  <c r="AW69"/>
  <c r="BA69"/>
  <c r="L770" s="1"/>
  <c r="AZ69"/>
  <c r="L700" s="1"/>
  <c r="AE69"/>
  <c r="AD69"/>
  <c r="G68"/>
  <c r="E68"/>
  <c r="G67"/>
  <c r="E67"/>
  <c r="L59"/>
  <c r="L58" s="1"/>
  <c r="AO69" s="1"/>
  <c r="G59"/>
  <c r="L64"/>
  <c r="J64"/>
  <c r="F64"/>
  <c r="E64"/>
  <c r="G64" s="1"/>
  <c r="L63"/>
  <c r="I63"/>
  <c r="H63"/>
  <c r="J63" s="1"/>
  <c r="G63"/>
  <c r="F63"/>
  <c r="L62"/>
  <c r="J62"/>
  <c r="G62"/>
  <c r="F62"/>
  <c r="L61"/>
  <c r="J61"/>
  <c r="G61"/>
  <c r="F61"/>
  <c r="E61"/>
  <c r="L60"/>
  <c r="J60"/>
  <c r="G60"/>
  <c r="F60"/>
  <c r="L57"/>
  <c r="L56" s="1"/>
  <c r="J57"/>
  <c r="G57"/>
  <c r="F57"/>
  <c r="G56"/>
  <c r="E54"/>
  <c r="G54"/>
  <c r="D54"/>
  <c r="C54"/>
  <c r="A27"/>
  <c r="A25"/>
  <c r="A22"/>
  <c r="F16"/>
  <c r="F14"/>
  <c r="CO6"/>
  <c r="F6"/>
  <c r="CO4"/>
  <c r="F4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1" i="3"/>
  <c r="Y1"/>
  <c r="CX1" s="1"/>
  <c r="CU1"/>
  <c r="CY1"/>
  <c r="CZ1"/>
  <c r="DB1" s="1"/>
  <c r="DA1"/>
  <c r="DC1"/>
  <c r="A2"/>
  <c r="Y2"/>
  <c r="CX2"/>
  <c r="DG2" s="1"/>
  <c r="CY2"/>
  <c r="CZ2"/>
  <c r="DA2"/>
  <c r="DB2"/>
  <c r="DC2"/>
  <c r="A3"/>
  <c r="Y3"/>
  <c r="CX3" s="1"/>
  <c r="CW3"/>
  <c r="CY3"/>
  <c r="CZ3"/>
  <c r="DB3" s="1"/>
  <c r="DA3"/>
  <c r="DC3"/>
  <c r="A4"/>
  <c r="Y4"/>
  <c r="CW4"/>
  <c r="CX4"/>
  <c r="DG4" s="1"/>
  <c r="DJ4" s="1"/>
  <c r="CY4"/>
  <c r="CZ4"/>
  <c r="DA4"/>
  <c r="DB4"/>
  <c r="DC4"/>
  <c r="DH4"/>
  <c r="DI4"/>
  <c r="A5"/>
  <c r="Y5"/>
  <c r="CX5" s="1"/>
  <c r="CY5"/>
  <c r="CZ5"/>
  <c r="DB5" s="1"/>
  <c r="DA5"/>
  <c r="DC5"/>
  <c r="A6"/>
  <c r="Y6"/>
  <c r="CU6"/>
  <c r="CV6"/>
  <c r="CX6"/>
  <c r="DF6" s="1"/>
  <c r="CY6"/>
  <c r="CZ6"/>
  <c r="DA6"/>
  <c r="DB6"/>
  <c r="DC6"/>
  <c r="DG6"/>
  <c r="A7"/>
  <c r="Y7"/>
  <c r="CX7" s="1"/>
  <c r="CY7"/>
  <c r="CZ7"/>
  <c r="DB7" s="1"/>
  <c r="DA7"/>
  <c r="DC7"/>
  <c r="A8"/>
  <c r="Y8"/>
  <c r="CW8"/>
  <c r="CX8"/>
  <c r="DG8" s="1"/>
  <c r="CY8"/>
  <c r="CZ8"/>
  <c r="DA8"/>
  <c r="DB8"/>
  <c r="DC8"/>
  <c r="DI8"/>
  <c r="A9"/>
  <c r="Y9"/>
  <c r="CX9" s="1"/>
  <c r="CW9"/>
  <c r="CY9"/>
  <c r="CZ9"/>
  <c r="DB9" s="1"/>
  <c r="DA9"/>
  <c r="DC9"/>
  <c r="A10"/>
  <c r="Y10"/>
  <c r="CU10"/>
  <c r="CV10"/>
  <c r="CX10"/>
  <c r="DF10" s="1"/>
  <c r="CY10"/>
  <c r="CZ10"/>
  <c r="DA10"/>
  <c r="DB10"/>
  <c r="DC10"/>
  <c r="DH10"/>
  <c r="A11"/>
  <c r="Y11"/>
  <c r="CX11" s="1"/>
  <c r="CY11"/>
  <c r="CZ11"/>
  <c r="DB11" s="1"/>
  <c r="DA11"/>
  <c r="DC11"/>
  <c r="A12"/>
  <c r="Y12"/>
  <c r="CW12"/>
  <c r="CX12"/>
  <c r="DG12" s="1"/>
  <c r="CY12"/>
  <c r="CZ12"/>
  <c r="DA12"/>
  <c r="DB12"/>
  <c r="DC12"/>
  <c r="A13"/>
  <c r="Y13"/>
  <c r="CX13" s="1"/>
  <c r="CW13"/>
  <c r="CY13"/>
  <c r="CZ13"/>
  <c r="DB13" s="1"/>
  <c r="DA13"/>
  <c r="DC13"/>
  <c r="A14"/>
  <c r="Y14"/>
  <c r="CU14"/>
  <c r="CV14"/>
  <c r="CX14"/>
  <c r="DF14" s="1"/>
  <c r="CY14"/>
  <c r="CZ14"/>
  <c r="DA14"/>
  <c r="DB14"/>
  <c r="DC14"/>
  <c r="DH14"/>
  <c r="A15"/>
  <c r="Y15"/>
  <c r="CX15" s="1"/>
  <c r="CY15"/>
  <c r="CZ15"/>
  <c r="DB15" s="1"/>
  <c r="DA15"/>
  <c r="DC15"/>
  <c r="A16"/>
  <c r="Y16"/>
  <c r="CW16"/>
  <c r="CX16"/>
  <c r="DG16" s="1"/>
  <c r="CY16"/>
  <c r="CZ16"/>
  <c r="DA16"/>
  <c r="DB16"/>
  <c r="DC16"/>
  <c r="DI16"/>
  <c r="A17"/>
  <c r="Y17"/>
  <c r="CX17" s="1"/>
  <c r="CW17"/>
  <c r="CY17"/>
  <c r="CZ17"/>
  <c r="DB17" s="1"/>
  <c r="DA17"/>
  <c r="DC17"/>
  <c r="A18"/>
  <c r="Y18"/>
  <c r="CX18"/>
  <c r="DG18" s="1"/>
  <c r="CY18"/>
  <c r="CZ18"/>
  <c r="DB18" s="1"/>
  <c r="DA18"/>
  <c r="DC18"/>
  <c r="DH18"/>
  <c r="A19"/>
  <c r="Y19"/>
  <c r="CX19"/>
  <c r="DG19" s="1"/>
  <c r="CY19"/>
  <c r="CZ19"/>
  <c r="DA19"/>
  <c r="DB19"/>
  <c r="DC19"/>
  <c r="DI19"/>
  <c r="A20"/>
  <c r="Y20"/>
  <c r="CX20"/>
  <c r="DF20" s="1"/>
  <c r="DJ20" s="1"/>
  <c r="CY20"/>
  <c r="CZ20"/>
  <c r="DA20"/>
  <c r="DB20"/>
  <c r="DC20"/>
  <c r="DH20"/>
  <c r="A21"/>
  <c r="Y21"/>
  <c r="CX21" s="1"/>
  <c r="CY21"/>
  <c r="CZ21"/>
  <c r="DB21" s="1"/>
  <c r="DA21"/>
  <c r="DC21"/>
  <c r="A22"/>
  <c r="Y22"/>
  <c r="CX22"/>
  <c r="DG22" s="1"/>
  <c r="CY22"/>
  <c r="CZ22"/>
  <c r="DB22" s="1"/>
  <c r="DA22"/>
  <c r="DC22"/>
  <c r="DF22"/>
  <c r="DJ22" s="1"/>
  <c r="DI22"/>
  <c r="A23"/>
  <c r="Y23"/>
  <c r="CX23"/>
  <c r="DG23" s="1"/>
  <c r="CY23"/>
  <c r="CZ23"/>
  <c r="DA23"/>
  <c r="DB23"/>
  <c r="DC23"/>
  <c r="DH23"/>
  <c r="A24"/>
  <c r="Y24"/>
  <c r="CX24" s="1"/>
  <c r="CU24"/>
  <c r="CY24"/>
  <c r="CZ24"/>
  <c r="DB24" s="1"/>
  <c r="DA24"/>
  <c r="DC24"/>
  <c r="A25"/>
  <c r="Y25"/>
  <c r="CX25"/>
  <c r="DG25" s="1"/>
  <c r="CY25"/>
  <c r="CZ25"/>
  <c r="DA25"/>
  <c r="DB25"/>
  <c r="DC25"/>
  <c r="DI25"/>
  <c r="DJ25" s="1"/>
  <c r="A26"/>
  <c r="Y26"/>
  <c r="CX26" s="1"/>
  <c r="CW26"/>
  <c r="CY26"/>
  <c r="CZ26"/>
  <c r="DB26" s="1"/>
  <c r="DA26"/>
  <c r="DC26"/>
  <c r="A27"/>
  <c r="Y27"/>
  <c r="CW27"/>
  <c r="CX27"/>
  <c r="DG27" s="1"/>
  <c r="DJ27" s="1"/>
  <c r="CY27"/>
  <c r="CZ27"/>
  <c r="DA27"/>
  <c r="DB27"/>
  <c r="DC27"/>
  <c r="DH27"/>
  <c r="DI27"/>
  <c r="A28"/>
  <c r="Y28"/>
  <c r="CX28"/>
  <c r="DF28" s="1"/>
  <c r="DJ28" s="1"/>
  <c r="CY28"/>
  <c r="CZ28"/>
  <c r="DA28"/>
  <c r="DB28"/>
  <c r="DC28"/>
  <c r="DH28"/>
  <c r="A29"/>
  <c r="Y29"/>
  <c r="CX29" s="1"/>
  <c r="CY29"/>
  <c r="CZ29"/>
  <c r="DB29" s="1"/>
  <c r="DA29"/>
  <c r="DC29"/>
  <c r="A30"/>
  <c r="Y30"/>
  <c r="CX30"/>
  <c r="DG30" s="1"/>
  <c r="CY30"/>
  <c r="CZ30"/>
  <c r="DB30" s="1"/>
  <c r="DA30"/>
  <c r="DC30"/>
  <c r="DF30"/>
  <c r="DJ30" s="1"/>
  <c r="DH30"/>
  <c r="DI30"/>
  <c r="A31"/>
  <c r="Y31"/>
  <c r="CX31"/>
  <c r="DG31" s="1"/>
  <c r="CY31"/>
  <c r="CZ31"/>
  <c r="DA31"/>
  <c r="DB31"/>
  <c r="DC31"/>
  <c r="DH31"/>
  <c r="DI31"/>
  <c r="A32"/>
  <c r="Y32"/>
  <c r="CX32"/>
  <c r="DF32" s="1"/>
  <c r="DJ32" s="1"/>
  <c r="CY32"/>
  <c r="CZ32"/>
  <c r="DA32"/>
  <c r="DB32"/>
  <c r="DC32"/>
  <c r="A33"/>
  <c r="Y33"/>
  <c r="CX33" s="1"/>
  <c r="CY33"/>
  <c r="CZ33"/>
  <c r="DB33" s="1"/>
  <c r="DA33"/>
  <c r="DC33"/>
  <c r="A34"/>
  <c r="Y34"/>
  <c r="CY34"/>
  <c r="CZ34"/>
  <c r="DA34"/>
  <c r="DB34"/>
  <c r="DC34"/>
  <c r="A35"/>
  <c r="Y35"/>
  <c r="CY35"/>
  <c r="CZ35"/>
  <c r="DB35" s="1"/>
  <c r="DA35"/>
  <c r="DC35"/>
  <c r="A36"/>
  <c r="Y36"/>
  <c r="CY36"/>
  <c r="CZ36"/>
  <c r="DA36"/>
  <c r="DB36"/>
  <c r="DC36"/>
  <c r="A37"/>
  <c r="Y37"/>
  <c r="CY37"/>
  <c r="CZ37"/>
  <c r="DB37" s="1"/>
  <c r="DA37"/>
  <c r="DC37"/>
  <c r="A38"/>
  <c r="Y38"/>
  <c r="CY38"/>
  <c r="CZ38"/>
  <c r="DB38" s="1"/>
  <c r="DA38"/>
  <c r="DC38"/>
  <c r="A39"/>
  <c r="Y39"/>
  <c r="CY39"/>
  <c r="CZ39"/>
  <c r="DA39"/>
  <c r="DB39"/>
  <c r="DC39"/>
  <c r="A40"/>
  <c r="Y40"/>
  <c r="CY40"/>
  <c r="CZ40"/>
  <c r="DA40"/>
  <c r="DB40"/>
  <c r="DC40"/>
  <c r="A41"/>
  <c r="Y41"/>
  <c r="CY41"/>
  <c r="CZ41"/>
  <c r="DB41" s="1"/>
  <c r="DA41"/>
  <c r="DC41"/>
  <c r="A42"/>
  <c r="Y42"/>
  <c r="CY42"/>
  <c r="CZ42"/>
  <c r="DB42" s="1"/>
  <c r="DA42"/>
  <c r="DC42"/>
  <c r="A43"/>
  <c r="Y43"/>
  <c r="CX43" s="1"/>
  <c r="CU43"/>
  <c r="CV43"/>
  <c r="CY43"/>
  <c r="CZ43"/>
  <c r="DB43" s="1"/>
  <c r="DA43"/>
  <c r="DC43"/>
  <c r="A44"/>
  <c r="Y44"/>
  <c r="CU44"/>
  <c r="CV44"/>
  <c r="CX44"/>
  <c r="DF44" s="1"/>
  <c r="CY44"/>
  <c r="CZ44"/>
  <c r="DA44"/>
  <c r="DB44"/>
  <c r="DC44"/>
  <c r="DH44"/>
  <c r="A45"/>
  <c r="Y45"/>
  <c r="CV45" s="1"/>
  <c r="CU45"/>
  <c r="CY45"/>
  <c r="CZ45"/>
  <c r="DA45"/>
  <c r="DB45"/>
  <c r="DC45"/>
  <c r="A46"/>
  <c r="Y46"/>
  <c r="CX46" s="1"/>
  <c r="CU46"/>
  <c r="CY46"/>
  <c r="CZ46"/>
  <c r="DB46" s="1"/>
  <c r="DA46"/>
  <c r="DC46"/>
  <c r="A47"/>
  <c r="Y47"/>
  <c r="CX47"/>
  <c r="DG47" s="1"/>
  <c r="CY47"/>
  <c r="CZ47"/>
  <c r="DA47"/>
  <c r="DB47"/>
  <c r="DC47"/>
  <c r="DI47"/>
  <c r="DJ47" s="1"/>
  <c r="A48"/>
  <c r="Y48"/>
  <c r="CX48" s="1"/>
  <c r="CW48"/>
  <c r="CY48"/>
  <c r="CZ48"/>
  <c r="DB48" s="1"/>
  <c r="DA48"/>
  <c r="DC48"/>
  <c r="A49"/>
  <c r="Y49"/>
  <c r="CW49"/>
  <c r="CX49"/>
  <c r="DG49" s="1"/>
  <c r="CY49"/>
  <c r="CZ49"/>
  <c r="DA49"/>
  <c r="DB49"/>
  <c r="DC49"/>
  <c r="DI49"/>
  <c r="A50"/>
  <c r="Y50"/>
  <c r="CX50" s="1"/>
  <c r="CW50"/>
  <c r="CY50"/>
  <c r="CZ50"/>
  <c r="DB50" s="1"/>
  <c r="DA50"/>
  <c r="DC50"/>
  <c r="A51"/>
  <c r="Y51"/>
  <c r="CW51"/>
  <c r="CX51"/>
  <c r="DG51" s="1"/>
  <c r="DJ51" s="1"/>
  <c r="CY51"/>
  <c r="CZ51"/>
  <c r="DA51"/>
  <c r="DB51"/>
  <c r="DC51"/>
  <c r="DH51"/>
  <c r="DI51"/>
  <c r="A52"/>
  <c r="Y52"/>
  <c r="CX52" s="1"/>
  <c r="CW52"/>
  <c r="CY52"/>
  <c r="CZ52"/>
  <c r="DB52" s="1"/>
  <c r="DA52"/>
  <c r="DC52"/>
  <c r="A53"/>
  <c r="Y53"/>
  <c r="CY53"/>
  <c r="CZ53"/>
  <c r="DA53"/>
  <c r="DB53"/>
  <c r="DC53"/>
  <c r="A54"/>
  <c r="Y54"/>
  <c r="CY54"/>
  <c r="CZ54"/>
  <c r="DA54"/>
  <c r="DB54"/>
  <c r="DC54"/>
  <c r="A55"/>
  <c r="Y55"/>
  <c r="CY55"/>
  <c r="CZ55"/>
  <c r="DB55" s="1"/>
  <c r="DA55"/>
  <c r="DC55"/>
  <c r="A56"/>
  <c r="Y56"/>
  <c r="CY56"/>
  <c r="CZ56"/>
  <c r="DB56" s="1"/>
  <c r="DA56"/>
  <c r="DC56"/>
  <c r="A57"/>
  <c r="Y57"/>
  <c r="CY57"/>
  <c r="CZ57"/>
  <c r="DB57" s="1"/>
  <c r="DA57"/>
  <c r="DC57"/>
  <c r="A58"/>
  <c r="Y58"/>
  <c r="CY58"/>
  <c r="CZ58"/>
  <c r="DA58"/>
  <c r="DB58"/>
  <c r="DC58"/>
  <c r="A59"/>
  <c r="Y59"/>
  <c r="CY59"/>
  <c r="CZ59"/>
  <c r="DB59" s="1"/>
  <c r="DA59"/>
  <c r="DC59"/>
  <c r="A60"/>
  <c r="Y60"/>
  <c r="CY60"/>
  <c r="CZ60"/>
  <c r="DA60"/>
  <c r="DB60"/>
  <c r="DC60"/>
  <c r="A61"/>
  <c r="Y61"/>
  <c r="CY61"/>
  <c r="CZ61"/>
  <c r="DB61" s="1"/>
  <c r="DA61"/>
  <c r="DC61"/>
  <c r="A62"/>
  <c r="Y62"/>
  <c r="CY62"/>
  <c r="CZ62"/>
  <c r="DA62"/>
  <c r="DB62"/>
  <c r="DC62"/>
  <c r="A63"/>
  <c r="Y63"/>
  <c r="CY63"/>
  <c r="CZ63"/>
  <c r="DB63" s="1"/>
  <c r="DA63"/>
  <c r="DC63"/>
  <c r="A64"/>
  <c r="Y64"/>
  <c r="CY64"/>
  <c r="CZ64"/>
  <c r="DA64"/>
  <c r="DB64"/>
  <c r="DC64"/>
  <c r="A65"/>
  <c r="Y65"/>
  <c r="CY65"/>
  <c r="CZ65"/>
  <c r="DB65" s="1"/>
  <c r="DA65"/>
  <c r="DC65"/>
  <c r="A66"/>
  <c r="Y66"/>
  <c r="CY66"/>
  <c r="CZ66"/>
  <c r="DB66" s="1"/>
  <c r="DA66"/>
  <c r="DC66"/>
  <c r="A67"/>
  <c r="Y67"/>
  <c r="CY67"/>
  <c r="CZ67"/>
  <c r="DA67"/>
  <c r="DB67"/>
  <c r="DC67"/>
  <c r="A68"/>
  <c r="Y68"/>
  <c r="CY68"/>
  <c r="CZ68"/>
  <c r="DA68"/>
  <c r="DB68"/>
  <c r="DC68"/>
  <c r="A69"/>
  <c r="Y69"/>
  <c r="CY69"/>
  <c r="CZ69"/>
  <c r="DB69" s="1"/>
  <c r="DA69"/>
  <c r="DC69"/>
  <c r="A70"/>
  <c r="Y70"/>
  <c r="CU70"/>
  <c r="CV70"/>
  <c r="CX70"/>
  <c r="DF70" s="1"/>
  <c r="CY70"/>
  <c r="CZ70"/>
  <c r="DA70"/>
  <c r="DB70"/>
  <c r="DC70"/>
  <c r="A71"/>
  <c r="Y71"/>
  <c r="CX71" s="1"/>
  <c r="CY71"/>
  <c r="CZ71"/>
  <c r="DB71" s="1"/>
  <c r="DA71"/>
  <c r="DC71"/>
  <c r="A72"/>
  <c r="Y72"/>
  <c r="CW72"/>
  <c r="CX72"/>
  <c r="DG72" s="1"/>
  <c r="CY72"/>
  <c r="CZ72"/>
  <c r="DA72"/>
  <c r="DB72"/>
  <c r="DC72"/>
  <c r="A73"/>
  <c r="Y73"/>
  <c r="CX73" s="1"/>
  <c r="CW73"/>
  <c r="CY73"/>
  <c r="CZ73"/>
  <c r="DB73" s="1"/>
  <c r="DA73"/>
  <c r="DC73"/>
  <c r="A74"/>
  <c r="Y74"/>
  <c r="CW74"/>
  <c r="CX74"/>
  <c r="DG74" s="1"/>
  <c r="CY74"/>
  <c r="CZ74"/>
  <c r="DA74"/>
  <c r="DB74"/>
  <c r="DC74"/>
  <c r="DH74"/>
  <c r="A75"/>
  <c r="Y75"/>
  <c r="CX75"/>
  <c r="DF75" s="1"/>
  <c r="DJ75" s="1"/>
  <c r="CY75"/>
  <c r="CZ75"/>
  <c r="DA75"/>
  <c r="DB75"/>
  <c r="DC75"/>
  <c r="A76"/>
  <c r="Y76"/>
  <c r="CX76" s="1"/>
  <c r="CY76"/>
  <c r="CZ76"/>
  <c r="DB76" s="1"/>
  <c r="DA76"/>
  <c r="DC76"/>
  <c r="A77"/>
  <c r="Y77"/>
  <c r="CX77"/>
  <c r="DG77" s="1"/>
  <c r="CY77"/>
  <c r="CZ77"/>
  <c r="DB77" s="1"/>
  <c r="DA77"/>
  <c r="DC77"/>
  <c r="DF77"/>
  <c r="DJ77" s="1"/>
  <c r="DI77"/>
  <c r="A78"/>
  <c r="Y78"/>
  <c r="CX78"/>
  <c r="DG78" s="1"/>
  <c r="CY78"/>
  <c r="CZ78"/>
  <c r="DA78"/>
  <c r="DB78"/>
  <c r="DC78"/>
  <c r="DH78"/>
  <c r="A79"/>
  <c r="Y79"/>
  <c r="CX79"/>
  <c r="DF79" s="1"/>
  <c r="DJ79" s="1"/>
  <c r="CY79"/>
  <c r="CZ79"/>
  <c r="DA79"/>
  <c r="DB79"/>
  <c r="DC79"/>
  <c r="A80"/>
  <c r="Y80"/>
  <c r="CX80" s="1"/>
  <c r="CY80"/>
  <c r="CZ80"/>
  <c r="DB80" s="1"/>
  <c r="DA80"/>
  <c r="DC80"/>
  <c r="A81"/>
  <c r="Y81"/>
  <c r="CU81"/>
  <c r="CV81"/>
  <c r="CX81"/>
  <c r="DF81" s="1"/>
  <c r="CY81"/>
  <c r="CZ81"/>
  <c r="DA81"/>
  <c r="DB81"/>
  <c r="DC81"/>
  <c r="DH81"/>
  <c r="A82"/>
  <c r="Y82"/>
  <c r="CX82" s="1"/>
  <c r="CY82"/>
  <c r="CZ82"/>
  <c r="DB82" s="1"/>
  <c r="DA82"/>
  <c r="DC82"/>
  <c r="DG82"/>
  <c r="A83"/>
  <c r="Y83"/>
  <c r="CW83"/>
  <c r="CX83"/>
  <c r="DG83" s="1"/>
  <c r="CY83"/>
  <c r="CZ83"/>
  <c r="DA83"/>
  <c r="DB83"/>
  <c r="DC83"/>
  <c r="DH83"/>
  <c r="A84"/>
  <c r="Y84"/>
  <c r="CX84" s="1"/>
  <c r="DF84" s="1"/>
  <c r="CU84"/>
  <c r="CY84"/>
  <c r="CZ84"/>
  <c r="DB84" s="1"/>
  <c r="DA84"/>
  <c r="DC84"/>
  <c r="A85"/>
  <c r="Y85"/>
  <c r="CX85"/>
  <c r="DG85" s="1"/>
  <c r="CY85"/>
  <c r="CZ85"/>
  <c r="DA85"/>
  <c r="DB85"/>
  <c r="DC85"/>
  <c r="DH85"/>
  <c r="DI85"/>
  <c r="DJ85" s="1"/>
  <c r="A86"/>
  <c r="Y86"/>
  <c r="CX86" s="1"/>
  <c r="DG86" s="1"/>
  <c r="CW86"/>
  <c r="CY86"/>
  <c r="CZ86"/>
  <c r="DB86" s="1"/>
  <c r="DA86"/>
  <c r="DC86"/>
  <c r="A87"/>
  <c r="Y87"/>
  <c r="CX87"/>
  <c r="DG87" s="1"/>
  <c r="CY87"/>
  <c r="CZ87"/>
  <c r="DB87" s="1"/>
  <c r="DA87"/>
  <c r="DC87"/>
  <c r="DF87"/>
  <c r="DJ87" s="1"/>
  <c r="DI87"/>
  <c r="A88"/>
  <c r="Y88"/>
  <c r="CX88" s="1"/>
  <c r="DG88" s="1"/>
  <c r="CU88"/>
  <c r="CV88"/>
  <c r="CY88"/>
  <c r="CZ88"/>
  <c r="DB88" s="1"/>
  <c r="DA88"/>
  <c r="DC88"/>
  <c r="A89"/>
  <c r="Y89"/>
  <c r="CX89"/>
  <c r="DG89" s="1"/>
  <c r="CY89"/>
  <c r="CZ89"/>
  <c r="DB89" s="1"/>
  <c r="DA89"/>
  <c r="DC89"/>
  <c r="A90"/>
  <c r="Y90"/>
  <c r="CW90"/>
  <c r="CX90"/>
  <c r="DH90" s="1"/>
  <c r="CY90"/>
  <c r="CZ90"/>
  <c r="DA90"/>
  <c r="DB90"/>
  <c r="DC90"/>
  <c r="A91"/>
  <c r="Y91"/>
  <c r="CY91"/>
  <c r="CZ91"/>
  <c r="DB91" s="1"/>
  <c r="DA91"/>
  <c r="DC91"/>
  <c r="A92"/>
  <c r="Y92"/>
  <c r="CX92"/>
  <c r="DI92" s="1"/>
  <c r="CY92"/>
  <c r="CZ92"/>
  <c r="DA92"/>
  <c r="DB92"/>
  <c r="DC92"/>
  <c r="A93"/>
  <c r="Y93"/>
  <c r="CX93"/>
  <c r="CY93"/>
  <c r="CZ93"/>
  <c r="DA93"/>
  <c r="DB93"/>
  <c r="DC93"/>
  <c r="A94"/>
  <c r="Y94"/>
  <c r="CX94" s="1"/>
  <c r="DF94" s="1"/>
  <c r="DJ94" s="1"/>
  <c r="CY94"/>
  <c r="CZ94"/>
  <c r="DB94" s="1"/>
  <c r="DA94"/>
  <c r="DC94"/>
  <c r="A95"/>
  <c r="Y95"/>
  <c r="CX95"/>
  <c r="DG95" s="1"/>
  <c r="CY95"/>
  <c r="CZ95"/>
  <c r="DB95" s="1"/>
  <c r="DA95"/>
  <c r="DC95"/>
  <c r="DF95"/>
  <c r="DJ95" s="1"/>
  <c r="DI95"/>
  <c r="A96"/>
  <c r="Y96"/>
  <c r="CX96"/>
  <c r="DI96" s="1"/>
  <c r="CY96"/>
  <c r="CZ96"/>
  <c r="DA96"/>
  <c r="DB96"/>
  <c r="DC96"/>
  <c r="DH96"/>
  <c r="A97"/>
  <c r="Y97"/>
  <c r="CY97"/>
  <c r="CZ97"/>
  <c r="DB97" s="1"/>
  <c r="DA97"/>
  <c r="DC97"/>
  <c r="A98"/>
  <c r="Y98"/>
  <c r="CY98"/>
  <c r="CZ98"/>
  <c r="DA98"/>
  <c r="DB98"/>
  <c r="DC98"/>
  <c r="A99"/>
  <c r="Y99"/>
  <c r="CY99"/>
  <c r="CZ99"/>
  <c r="DB99" s="1"/>
  <c r="DA99"/>
  <c r="DC99"/>
  <c r="A100"/>
  <c r="Y100"/>
  <c r="CY100"/>
  <c r="CZ100"/>
  <c r="DA100"/>
  <c r="DB100"/>
  <c r="DC100"/>
  <c r="A101"/>
  <c r="Y101"/>
  <c r="CY101"/>
  <c r="CZ101"/>
  <c r="DA101"/>
  <c r="DB101"/>
  <c r="DC101"/>
  <c r="A102"/>
  <c r="Y102"/>
  <c r="CY102"/>
  <c r="CZ102"/>
  <c r="DB102" s="1"/>
  <c r="DA102"/>
  <c r="DC102"/>
  <c r="A103"/>
  <c r="Y103"/>
  <c r="CY103"/>
  <c r="CZ103"/>
  <c r="DB103" s="1"/>
  <c r="DA103"/>
  <c r="DC103"/>
  <c r="A104"/>
  <c r="Y104"/>
  <c r="CY104"/>
  <c r="CZ104"/>
  <c r="DA104"/>
  <c r="DB104"/>
  <c r="DC104"/>
  <c r="A105"/>
  <c r="Y105"/>
  <c r="CY105"/>
  <c r="CZ105"/>
  <c r="DA105"/>
  <c r="DB105"/>
  <c r="DC105"/>
  <c r="A106"/>
  <c r="Y106"/>
  <c r="CY106"/>
  <c r="CZ106"/>
  <c r="DA106"/>
  <c r="DB106"/>
  <c r="DC106"/>
  <c r="A107"/>
  <c r="Y107"/>
  <c r="CY107"/>
  <c r="CZ107"/>
  <c r="DA107"/>
  <c r="DB107"/>
  <c r="DC107"/>
  <c r="A108"/>
  <c r="Y108"/>
  <c r="CY108"/>
  <c r="CZ108"/>
  <c r="DA108"/>
  <c r="DB108"/>
  <c r="DC108"/>
  <c r="A109"/>
  <c r="Y109"/>
  <c r="CY109"/>
  <c r="CZ109"/>
  <c r="DB109" s="1"/>
  <c r="DA109"/>
  <c r="DC109"/>
  <c r="A110"/>
  <c r="Y110"/>
  <c r="CY110"/>
  <c r="CZ110"/>
  <c r="DB110" s="1"/>
  <c r="DA110"/>
  <c r="DC110"/>
  <c r="A111"/>
  <c r="Y111"/>
  <c r="CU111"/>
  <c r="CV111"/>
  <c r="CX111"/>
  <c r="DI111" s="1"/>
  <c r="CY111"/>
  <c r="CZ111"/>
  <c r="DB111" s="1"/>
  <c r="DA111"/>
  <c r="DC111"/>
  <c r="DG111"/>
  <c r="DJ111"/>
  <c r="A112"/>
  <c r="Y112"/>
  <c r="CX112" s="1"/>
  <c r="DH112" s="1"/>
  <c r="CY112"/>
  <c r="CZ112"/>
  <c r="DB112" s="1"/>
  <c r="DA112"/>
  <c r="DC112"/>
  <c r="A113"/>
  <c r="Y113"/>
  <c r="CW113"/>
  <c r="CX113"/>
  <c r="DF113" s="1"/>
  <c r="CY113"/>
  <c r="CZ113"/>
  <c r="DA113"/>
  <c r="DB113"/>
  <c r="DC113"/>
  <c r="A114"/>
  <c r="Y114"/>
  <c r="CX114" s="1"/>
  <c r="CY114"/>
  <c r="CZ114"/>
  <c r="DA114"/>
  <c r="DB114"/>
  <c r="DC114"/>
  <c r="A115"/>
  <c r="Y115"/>
  <c r="CX115" s="1"/>
  <c r="DH115" s="1"/>
  <c r="CY115"/>
  <c r="CZ115"/>
  <c r="DB115" s="1"/>
  <c r="DA115"/>
  <c r="DC115"/>
  <c r="DG115"/>
  <c r="A116"/>
  <c r="Y116"/>
  <c r="CX116"/>
  <c r="DG116" s="1"/>
  <c r="CY116"/>
  <c r="CZ116"/>
  <c r="DB116" s="1"/>
  <c r="DA116"/>
  <c r="DC116"/>
  <c r="DF116"/>
  <c r="DJ116" s="1"/>
  <c r="DI116"/>
  <c r="A117"/>
  <c r="Y117"/>
  <c r="CX117" s="1"/>
  <c r="CY117"/>
  <c r="CZ117"/>
  <c r="DA117"/>
  <c r="DB117"/>
  <c r="DC117"/>
  <c r="A118"/>
  <c r="Y118"/>
  <c r="CX118"/>
  <c r="DI118" s="1"/>
  <c r="CY118"/>
  <c r="CZ118"/>
  <c r="DA118"/>
  <c r="DB118"/>
  <c r="DC118"/>
  <c r="DH118"/>
  <c r="A119"/>
  <c r="Y119"/>
  <c r="CX119" s="1"/>
  <c r="DH119" s="1"/>
  <c r="CY119"/>
  <c r="CZ119"/>
  <c r="DB119" s="1"/>
  <c r="DA119"/>
  <c r="DC119"/>
  <c r="DF119"/>
  <c r="DJ119" s="1"/>
  <c r="DG119"/>
  <c r="DI119"/>
  <c r="A120"/>
  <c r="Y120"/>
  <c r="CX120"/>
  <c r="DG120" s="1"/>
  <c r="CY120"/>
  <c r="CZ120"/>
  <c r="DB120" s="1"/>
  <c r="DA120"/>
  <c r="DC120"/>
  <c r="DF120"/>
  <c r="DJ120" s="1"/>
  <c r="DI120"/>
  <c r="A121"/>
  <c r="Y121"/>
  <c r="CX121"/>
  <c r="DF121" s="1"/>
  <c r="DJ121" s="1"/>
  <c r="CY121"/>
  <c r="CZ121"/>
  <c r="DA121"/>
  <c r="DB121"/>
  <c r="DC121"/>
  <c r="A122"/>
  <c r="Y122"/>
  <c r="CX122" s="1"/>
  <c r="CY122"/>
  <c r="CZ122"/>
  <c r="DB122" s="1"/>
  <c r="DA122"/>
  <c r="DC122"/>
  <c r="A123"/>
  <c r="Y123"/>
  <c r="CX123" s="1"/>
  <c r="CU123"/>
  <c r="CY123"/>
  <c r="CZ123"/>
  <c r="DA123"/>
  <c r="DB123"/>
  <c r="DC123"/>
  <c r="A124"/>
  <c r="Y124"/>
  <c r="CX124"/>
  <c r="DI124" s="1"/>
  <c r="CY124"/>
  <c r="CZ124"/>
  <c r="DB124" s="1"/>
  <c r="DA124"/>
  <c r="DC124"/>
  <c r="A125"/>
  <c r="Y125"/>
  <c r="CX125" s="1"/>
  <c r="DH125" s="1"/>
  <c r="CY125"/>
  <c r="CZ125"/>
  <c r="DB125" s="1"/>
  <c r="DA125"/>
  <c r="DC125"/>
  <c r="A126"/>
  <c r="Y126"/>
  <c r="CX126"/>
  <c r="DG126" s="1"/>
  <c r="CY126"/>
  <c r="CZ126"/>
  <c r="DA126"/>
  <c r="DB126"/>
  <c r="DC126"/>
  <c r="DI126"/>
  <c r="A127"/>
  <c r="Y127"/>
  <c r="CX127"/>
  <c r="DF127" s="1"/>
  <c r="DJ127" s="1"/>
  <c r="CY127"/>
  <c r="CZ127"/>
  <c r="DA127"/>
  <c r="DB127"/>
  <c r="DC127"/>
  <c r="DI127"/>
  <c r="A128"/>
  <c r="Y128"/>
  <c r="CY128"/>
  <c r="CZ128"/>
  <c r="DA128"/>
  <c r="DB128"/>
  <c r="DC128"/>
  <c r="A129"/>
  <c r="Y129"/>
  <c r="CY129"/>
  <c r="CZ129"/>
  <c r="DB129" s="1"/>
  <c r="DA129"/>
  <c r="DC129"/>
  <c r="A130"/>
  <c r="Y130"/>
  <c r="CY130"/>
  <c r="CZ130"/>
  <c r="DB130" s="1"/>
  <c r="DA130"/>
  <c r="DC130"/>
  <c r="A131"/>
  <c r="Y131"/>
  <c r="CY131"/>
  <c r="CZ131"/>
  <c r="DA131"/>
  <c r="DB131"/>
  <c r="DC131"/>
  <c r="A132"/>
  <c r="Y132"/>
  <c r="CY132"/>
  <c r="CZ132"/>
  <c r="DB132" s="1"/>
  <c r="DA132"/>
  <c r="DC132"/>
  <c r="A133"/>
  <c r="Y133"/>
  <c r="CY133"/>
  <c r="CZ133"/>
  <c r="DA133"/>
  <c r="DB133"/>
  <c r="DC133"/>
  <c r="A134"/>
  <c r="Y134"/>
  <c r="CY134"/>
  <c r="CZ134"/>
  <c r="DB134" s="1"/>
  <c r="DA134"/>
  <c r="DC134"/>
  <c r="A135"/>
  <c r="Y135"/>
  <c r="CY135"/>
  <c r="CZ135"/>
  <c r="DB135" s="1"/>
  <c r="DA135"/>
  <c r="DC135"/>
  <c r="A136"/>
  <c r="Y136"/>
  <c r="CY136"/>
  <c r="CZ136"/>
  <c r="DA136"/>
  <c r="DB136"/>
  <c r="DC136"/>
  <c r="A137"/>
  <c r="Y137"/>
  <c r="CY137"/>
  <c r="CZ137"/>
  <c r="DA137"/>
  <c r="DB137"/>
  <c r="DC137"/>
  <c r="A138"/>
  <c r="Y138"/>
  <c r="CY138"/>
  <c r="CZ138"/>
  <c r="DA138"/>
  <c r="DB138"/>
  <c r="DC138"/>
  <c r="A139"/>
  <c r="Y139"/>
  <c r="CY139"/>
  <c r="CZ139"/>
  <c r="DA139"/>
  <c r="DB139"/>
  <c r="DC139"/>
  <c r="A140"/>
  <c r="Y140"/>
  <c r="CY140"/>
  <c r="CZ140"/>
  <c r="DB140" s="1"/>
  <c r="DA140"/>
  <c r="DC140"/>
  <c r="A141"/>
  <c r="Y141"/>
  <c r="CY141"/>
  <c r="CZ141"/>
  <c r="DA141"/>
  <c r="DB141"/>
  <c r="DC141"/>
  <c r="A142"/>
  <c r="Y142"/>
  <c r="CY142"/>
  <c r="CZ142"/>
  <c r="DB142" s="1"/>
  <c r="DA142"/>
  <c r="DC142"/>
  <c r="A143"/>
  <c r="Y143"/>
  <c r="CY143"/>
  <c r="CZ143"/>
  <c r="DA143"/>
  <c r="DB143"/>
  <c r="DC143"/>
  <c r="A144"/>
  <c r="Y144"/>
  <c r="CY144"/>
  <c r="CZ144"/>
  <c r="DA144"/>
  <c r="DB144"/>
  <c r="DC144"/>
  <c r="A145"/>
  <c r="Y145"/>
  <c r="CY145"/>
  <c r="CZ145"/>
  <c r="DB145" s="1"/>
  <c r="DA145"/>
  <c r="DC145"/>
  <c r="A146"/>
  <c r="Y146"/>
  <c r="CY146"/>
  <c r="CZ146"/>
  <c r="DA146"/>
  <c r="DB146"/>
  <c r="DC146"/>
  <c r="A147"/>
  <c r="Y147"/>
  <c r="CY147"/>
  <c r="CZ147"/>
  <c r="DB147" s="1"/>
  <c r="DA147"/>
  <c r="DC147"/>
  <c r="A148"/>
  <c r="Y148"/>
  <c r="CY148"/>
  <c r="CZ148"/>
  <c r="DA148"/>
  <c r="DB148"/>
  <c r="DC148"/>
  <c r="A149"/>
  <c r="Y149"/>
  <c r="CY149"/>
  <c r="CZ149"/>
  <c r="DB149" s="1"/>
  <c r="DA149"/>
  <c r="DC149"/>
  <c r="A150"/>
  <c r="Y150"/>
  <c r="CY150"/>
  <c r="CZ150"/>
  <c r="DA150"/>
  <c r="DB150"/>
  <c r="DC150"/>
  <c r="A151"/>
  <c r="Y151"/>
  <c r="CY151"/>
  <c r="CZ151"/>
  <c r="DA151"/>
  <c r="DB151"/>
  <c r="DC151"/>
  <c r="A152"/>
  <c r="Y152"/>
  <c r="CY152"/>
  <c r="CZ152"/>
  <c r="DB152" s="1"/>
  <c r="DA152"/>
  <c r="DC152"/>
  <c r="A153"/>
  <c r="Y153"/>
  <c r="CY153"/>
  <c r="CZ153"/>
  <c r="DB153" s="1"/>
  <c r="DA153"/>
  <c r="DC153"/>
  <c r="A154"/>
  <c r="Y154"/>
  <c r="CY154"/>
  <c r="CZ154"/>
  <c r="DA154"/>
  <c r="DB154"/>
  <c r="DC154"/>
  <c r="A155"/>
  <c r="Y155"/>
  <c r="CX155" s="1"/>
  <c r="CU155"/>
  <c r="CY155"/>
  <c r="CZ155"/>
  <c r="DB155" s="1"/>
  <c r="DA155"/>
  <c r="DC155"/>
  <c r="A156"/>
  <c r="Y156"/>
  <c r="CX156"/>
  <c r="DG156" s="1"/>
  <c r="CY156"/>
  <c r="CZ156"/>
  <c r="DA156"/>
  <c r="DB156"/>
  <c r="DC156"/>
  <c r="A157"/>
  <c r="Y157"/>
  <c r="CX157" s="1"/>
  <c r="CW157"/>
  <c r="CY157"/>
  <c r="CZ157"/>
  <c r="DB157" s="1"/>
  <c r="DA157"/>
  <c r="DC157"/>
  <c r="A158"/>
  <c r="Y158"/>
  <c r="CX158"/>
  <c r="DG158" s="1"/>
  <c r="CY158"/>
  <c r="CZ158"/>
  <c r="DB158" s="1"/>
  <c r="DA158"/>
  <c r="DC158"/>
  <c r="DF158"/>
  <c r="DJ158" s="1"/>
  <c r="DI158"/>
  <c r="A159"/>
  <c r="Y159"/>
  <c r="CY159"/>
  <c r="CZ159"/>
  <c r="DB159" s="1"/>
  <c r="DA159"/>
  <c r="DC159"/>
  <c r="A160"/>
  <c r="Y160"/>
  <c r="CY160"/>
  <c r="CZ160"/>
  <c r="DB160" s="1"/>
  <c r="DA160"/>
  <c r="DC160"/>
  <c r="A161"/>
  <c r="Y161"/>
  <c r="CY161"/>
  <c r="CZ161"/>
  <c r="DA161"/>
  <c r="DB161"/>
  <c r="DC161"/>
  <c r="A162"/>
  <c r="Y162"/>
  <c r="CY162"/>
  <c r="CZ162"/>
  <c r="DB162" s="1"/>
  <c r="DA162"/>
  <c r="DC162"/>
  <c r="A163"/>
  <c r="Y163"/>
  <c r="CY163"/>
  <c r="CZ163"/>
  <c r="DA163"/>
  <c r="DB163"/>
  <c r="DC163"/>
  <c r="A164"/>
  <c r="Y164"/>
  <c r="CY164"/>
  <c r="CZ164"/>
  <c r="DB164" s="1"/>
  <c r="DA164"/>
  <c r="DC164"/>
  <c r="A165"/>
  <c r="Y165"/>
  <c r="CY165"/>
  <c r="CZ165"/>
  <c r="DB165" s="1"/>
  <c r="DA165"/>
  <c r="DC165"/>
  <c r="A166"/>
  <c r="Y166"/>
  <c r="CY166"/>
  <c r="CZ166"/>
  <c r="DA166"/>
  <c r="DB166"/>
  <c r="DC166"/>
  <c r="A167"/>
  <c r="Y167"/>
  <c r="CY167"/>
  <c r="CZ167"/>
  <c r="DA167"/>
  <c r="DB167"/>
  <c r="DC167"/>
  <c r="A168"/>
  <c r="Y168"/>
  <c r="CX168" s="1"/>
  <c r="CU168"/>
  <c r="CY168"/>
  <c r="CZ168"/>
  <c r="DA168"/>
  <c r="DB168"/>
  <c r="DC168"/>
  <c r="A169"/>
  <c r="Y169"/>
  <c r="CX169"/>
  <c r="DG169" s="1"/>
  <c r="CY169"/>
  <c r="CZ169"/>
  <c r="DA169"/>
  <c r="DB169"/>
  <c r="DC169"/>
  <c r="DH169"/>
  <c r="A170"/>
  <c r="Y170"/>
  <c r="CX170" s="1"/>
  <c r="CY170"/>
  <c r="CZ170"/>
  <c r="DB170" s="1"/>
  <c r="DA170"/>
  <c r="DC170"/>
  <c r="A171"/>
  <c r="Y171"/>
  <c r="CW171"/>
  <c r="CX171"/>
  <c r="DG171" s="1"/>
  <c r="CY171"/>
  <c r="CZ171"/>
  <c r="DA171"/>
  <c r="DB171"/>
  <c r="DC171"/>
  <c r="DH171"/>
  <c r="A172"/>
  <c r="Y172"/>
  <c r="CX172" s="1"/>
  <c r="CY172"/>
  <c r="CZ172"/>
  <c r="DB172" s="1"/>
  <c r="DA172"/>
  <c r="DC172"/>
  <c r="A173"/>
  <c r="Y173"/>
  <c r="CX173"/>
  <c r="DG173" s="1"/>
  <c r="CY173"/>
  <c r="CZ173"/>
  <c r="DA173"/>
  <c r="DB173"/>
  <c r="DC173"/>
  <c r="DI173"/>
  <c r="A174"/>
  <c r="Y174"/>
  <c r="CX174"/>
  <c r="DG174" s="1"/>
  <c r="CY174"/>
  <c r="CZ174"/>
  <c r="DA174"/>
  <c r="DB174"/>
  <c r="DC174"/>
  <c r="DH174"/>
  <c r="A175"/>
  <c r="Y175"/>
  <c r="CX175" s="1"/>
  <c r="CY175"/>
  <c r="CZ175"/>
  <c r="DB175" s="1"/>
  <c r="DA175"/>
  <c r="DC175"/>
  <c r="A176"/>
  <c r="Y176"/>
  <c r="CX176"/>
  <c r="DG176" s="1"/>
  <c r="CY176"/>
  <c r="CZ176"/>
  <c r="DB176" s="1"/>
  <c r="DA176"/>
  <c r="DC176"/>
  <c r="DH176"/>
  <c r="A177"/>
  <c r="Y177"/>
  <c r="CX177"/>
  <c r="DG177" s="1"/>
  <c r="CY177"/>
  <c r="CZ177"/>
  <c r="DA177"/>
  <c r="DB177"/>
  <c r="DC177"/>
  <c r="DH177"/>
  <c r="DI177"/>
  <c r="A178"/>
  <c r="Y178"/>
  <c r="CX178"/>
  <c r="DG178" s="1"/>
  <c r="CY178"/>
  <c r="CZ178"/>
  <c r="DA178"/>
  <c r="DB178"/>
  <c r="DC178"/>
  <c r="A179"/>
  <c r="Y179"/>
  <c r="CX179" s="1"/>
  <c r="CU179"/>
  <c r="CY179"/>
  <c r="CZ179"/>
  <c r="DA179"/>
  <c r="DB179"/>
  <c r="DC179"/>
  <c r="A180"/>
  <c r="Y180"/>
  <c r="CX180"/>
  <c r="DG180" s="1"/>
  <c r="CY180"/>
  <c r="CZ180"/>
  <c r="DA180"/>
  <c r="DB180"/>
  <c r="DC180"/>
  <c r="A181"/>
  <c r="Y181"/>
  <c r="CX181" s="1"/>
  <c r="CY181"/>
  <c r="CZ181"/>
  <c r="DB181" s="1"/>
  <c r="DA181"/>
  <c r="DC181"/>
  <c r="A182"/>
  <c r="Y182"/>
  <c r="CW182"/>
  <c r="CX182"/>
  <c r="DG182" s="1"/>
  <c r="CY182"/>
  <c r="CZ182"/>
  <c r="DA182"/>
  <c r="DB182"/>
  <c r="DC182"/>
  <c r="A183"/>
  <c r="Y183"/>
  <c r="CX183" s="1"/>
  <c r="CY183"/>
  <c r="CZ183"/>
  <c r="DB183" s="1"/>
  <c r="DA183"/>
  <c r="DC183"/>
  <c r="A184"/>
  <c r="Y184"/>
  <c r="CU184"/>
  <c r="CV184"/>
  <c r="CX184"/>
  <c r="DI184" s="1"/>
  <c r="DJ184" s="1"/>
  <c r="CY184"/>
  <c r="CZ184"/>
  <c r="DB184" s="1"/>
  <c r="DA184"/>
  <c r="DC184"/>
  <c r="DF184"/>
  <c r="DG184"/>
  <c r="DH184"/>
  <c r="A185"/>
  <c r="Y185"/>
  <c r="CX185" s="1"/>
  <c r="CY185"/>
  <c r="CZ185"/>
  <c r="DB185" s="1"/>
  <c r="DA185"/>
  <c r="DC185"/>
  <c r="A186"/>
  <c r="Y186"/>
  <c r="CW186"/>
  <c r="CX186"/>
  <c r="DG186" s="1"/>
  <c r="CY186"/>
  <c r="CZ186"/>
  <c r="DA186"/>
  <c r="DB186"/>
  <c r="DC186"/>
  <c r="DH186"/>
  <c r="A187"/>
  <c r="Y187"/>
  <c r="CX187" s="1"/>
  <c r="CY187"/>
  <c r="CZ187"/>
  <c r="DB187" s="1"/>
  <c r="DA187"/>
  <c r="DC187"/>
  <c r="A188"/>
  <c r="Y188"/>
  <c r="CW188"/>
  <c r="CX188"/>
  <c r="DG188" s="1"/>
  <c r="CY188"/>
  <c r="CZ188"/>
  <c r="DA188"/>
  <c r="DB188"/>
  <c r="DC188"/>
  <c r="DH188"/>
  <c r="A189"/>
  <c r="Y189"/>
  <c r="CX189" s="1"/>
  <c r="CY189"/>
  <c r="CZ189"/>
  <c r="DB189" s="1"/>
  <c r="DA189"/>
  <c r="DC189"/>
  <c r="A190"/>
  <c r="Y190"/>
  <c r="CW190"/>
  <c r="CX190"/>
  <c r="DG190" s="1"/>
  <c r="CY190"/>
  <c r="CZ190"/>
  <c r="DA190"/>
  <c r="DB190"/>
  <c r="DC190"/>
  <c r="A191"/>
  <c r="Y191"/>
  <c r="CX191" s="1"/>
  <c r="CY191"/>
  <c r="CZ191"/>
  <c r="DB191" s="1"/>
  <c r="DA191"/>
  <c r="DC191"/>
  <c r="A192"/>
  <c r="Y192"/>
  <c r="CX192" s="1"/>
  <c r="CY192"/>
  <c r="CZ192"/>
  <c r="DB192" s="1"/>
  <c r="DA192"/>
  <c r="DC192"/>
  <c r="A193"/>
  <c r="Y193"/>
  <c r="CX193"/>
  <c r="DG193" s="1"/>
  <c r="CY193"/>
  <c r="CZ193"/>
  <c r="DA193"/>
  <c r="DB193"/>
  <c r="DC193"/>
  <c r="DH193"/>
  <c r="DI193"/>
  <c r="A194"/>
  <c r="Y194"/>
  <c r="CX194"/>
  <c r="DG194" s="1"/>
  <c r="CY194"/>
  <c r="CZ194"/>
  <c r="DA194"/>
  <c r="DB194"/>
  <c r="DC194"/>
  <c r="DH194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AC28"/>
  <c r="AE28"/>
  <c r="AD28" s="1"/>
  <c r="AF28"/>
  <c r="AG28"/>
  <c r="AH28"/>
  <c r="AI28"/>
  <c r="AJ28"/>
  <c r="CX28" s="1"/>
  <c r="W28" s="1"/>
  <c r="CQ28"/>
  <c r="CR28"/>
  <c r="CS28"/>
  <c r="CT28"/>
  <c r="CU28"/>
  <c r="T28" s="1"/>
  <c r="CV28"/>
  <c r="CW28"/>
  <c r="GL28"/>
  <c r="GO28"/>
  <c r="GP28"/>
  <c r="GV28"/>
  <c r="HC28"/>
  <c r="GX28" s="1"/>
  <c r="C29"/>
  <c r="D29"/>
  <c r="U29"/>
  <c r="V29"/>
  <c r="AC29"/>
  <c r="AE29"/>
  <c r="AD29" s="1"/>
  <c r="AF29"/>
  <c r="AG29"/>
  <c r="AH29"/>
  <c r="AI29"/>
  <c r="AJ29"/>
  <c r="CQ29"/>
  <c r="CR29"/>
  <c r="CS29"/>
  <c r="CT29"/>
  <c r="CU29"/>
  <c r="T29" s="1"/>
  <c r="CV29"/>
  <c r="CW29"/>
  <c r="CX29"/>
  <c r="W29" s="1"/>
  <c r="GL29"/>
  <c r="GO29"/>
  <c r="GP29"/>
  <c r="GV29"/>
  <c r="HC29"/>
  <c r="GX29" s="1"/>
  <c r="C30"/>
  <c r="D30"/>
  <c r="U30"/>
  <c r="V30"/>
  <c r="AC30"/>
  <c r="AE30"/>
  <c r="AD30" s="1"/>
  <c r="AF30"/>
  <c r="AG30"/>
  <c r="AH30"/>
  <c r="AI30"/>
  <c r="AJ30"/>
  <c r="CQ30"/>
  <c r="CR30"/>
  <c r="CS30"/>
  <c r="CT30"/>
  <c r="CU30"/>
  <c r="T30" s="1"/>
  <c r="CV30"/>
  <c r="CW30"/>
  <c r="CX30"/>
  <c r="W30" s="1"/>
  <c r="GL30"/>
  <c r="GO30"/>
  <c r="GP30"/>
  <c r="GV30"/>
  <c r="HC30" s="1"/>
  <c r="GX30" s="1"/>
  <c r="C31"/>
  <c r="D31"/>
  <c r="U31"/>
  <c r="V31"/>
  <c r="AC31"/>
  <c r="AE31"/>
  <c r="AD31" s="1"/>
  <c r="AF31"/>
  <c r="AG31"/>
  <c r="CU31" s="1"/>
  <c r="T31" s="1"/>
  <c r="AH31"/>
  <c r="AI31"/>
  <c r="AJ31"/>
  <c r="CQ31"/>
  <c r="CR31"/>
  <c r="CS31"/>
  <c r="CT31"/>
  <c r="CV31"/>
  <c r="CW31"/>
  <c r="CX31"/>
  <c r="W31" s="1"/>
  <c r="GL31"/>
  <c r="GO31"/>
  <c r="GP31"/>
  <c r="GV31"/>
  <c r="HC31"/>
  <c r="GX31" s="1"/>
  <c r="C32"/>
  <c r="D32"/>
  <c r="V32"/>
  <c r="AC32"/>
  <c r="AE32"/>
  <c r="AD32" s="1"/>
  <c r="AF32"/>
  <c r="AG32"/>
  <c r="AH32"/>
  <c r="AI32"/>
  <c r="AJ32"/>
  <c r="CX32" s="1"/>
  <c r="W32" s="1"/>
  <c r="CQ32"/>
  <c r="CR32"/>
  <c r="CS32"/>
  <c r="CT32"/>
  <c r="CU32"/>
  <c r="T32" s="1"/>
  <c r="CV32"/>
  <c r="CW32"/>
  <c r="GL32"/>
  <c r="GO32"/>
  <c r="GP32"/>
  <c r="GV32"/>
  <c r="HC32"/>
  <c r="GX32" s="1"/>
  <c r="C33"/>
  <c r="D33"/>
  <c r="I33"/>
  <c r="K33"/>
  <c r="AC33"/>
  <c r="AE33"/>
  <c r="AD33" s="1"/>
  <c r="AF33"/>
  <c r="AG33"/>
  <c r="CU33" s="1"/>
  <c r="T33" s="1"/>
  <c r="AH33"/>
  <c r="AI33"/>
  <c r="AJ33"/>
  <c r="CQ33"/>
  <c r="CR33"/>
  <c r="CS33"/>
  <c r="CT33"/>
  <c r="CV33"/>
  <c r="CW33"/>
  <c r="CX33"/>
  <c r="W33" s="1"/>
  <c r="GL33"/>
  <c r="BZ36" s="1"/>
  <c r="GO33"/>
  <c r="GP33"/>
  <c r="GV33"/>
  <c r="HC33" s="1"/>
  <c r="GX33" s="1"/>
  <c r="I34"/>
  <c r="AC34"/>
  <c r="AE34"/>
  <c r="AD34" s="1"/>
  <c r="AB34" s="1"/>
  <c r="AF34"/>
  <c r="AG34"/>
  <c r="CU34" s="1"/>
  <c r="T34" s="1"/>
  <c r="AH34"/>
  <c r="AI34"/>
  <c r="AJ34"/>
  <c r="CX34" s="1"/>
  <c r="W34" s="1"/>
  <c r="CQ34"/>
  <c r="P34" s="1"/>
  <c r="CR34"/>
  <c r="Q34" s="1"/>
  <c r="CS34"/>
  <c r="R34" s="1"/>
  <c r="CT34"/>
  <c r="S34" s="1"/>
  <c r="CV34"/>
  <c r="U34" s="1"/>
  <c r="CW34"/>
  <c r="V34" s="1"/>
  <c r="GL34"/>
  <c r="GO34"/>
  <c r="GP34"/>
  <c r="GV34"/>
  <c r="HC34" s="1"/>
  <c r="GX34" s="1"/>
  <c r="B36"/>
  <c r="B26" s="1"/>
  <c r="C36"/>
  <c r="C26" s="1"/>
  <c r="D36"/>
  <c r="D26" s="1"/>
  <c r="F36"/>
  <c r="F26" s="1"/>
  <c r="G36"/>
  <c r="G26" s="1"/>
  <c r="BX36"/>
  <c r="AO36" s="1"/>
  <c r="BY36"/>
  <c r="BY26" s="1"/>
  <c r="CC36"/>
  <c r="CC26" s="1"/>
  <c r="CK36"/>
  <c r="CK26" s="1"/>
  <c r="CL36"/>
  <c r="CL26" s="1"/>
  <c r="CM36"/>
  <c r="BD36" s="1"/>
  <c r="D66"/>
  <c r="E68"/>
  <c r="Z68"/>
  <c r="AA68"/>
  <c r="AM68"/>
  <c r="AN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DJ68"/>
  <c r="DK68"/>
  <c r="DL68"/>
  <c r="DM68"/>
  <c r="DN68"/>
  <c r="DO68"/>
  <c r="DP68"/>
  <c r="DQ68"/>
  <c r="DR68"/>
  <c r="DS68"/>
  <c r="DT68"/>
  <c r="DU68"/>
  <c r="DV68"/>
  <c r="DW68"/>
  <c r="DX68"/>
  <c r="DY68"/>
  <c r="DZ68"/>
  <c r="EA68"/>
  <c r="EB68"/>
  <c r="EC68"/>
  <c r="ED68"/>
  <c r="EE68"/>
  <c r="EF68"/>
  <c r="EG68"/>
  <c r="EH68"/>
  <c r="EI68"/>
  <c r="EJ68"/>
  <c r="EK68"/>
  <c r="EL68"/>
  <c r="EM68"/>
  <c r="EN68"/>
  <c r="EO68"/>
  <c r="EP68"/>
  <c r="EQ68"/>
  <c r="ER68"/>
  <c r="ES68"/>
  <c r="ET68"/>
  <c r="EU68"/>
  <c r="EV68"/>
  <c r="EW68"/>
  <c r="EX68"/>
  <c r="EY68"/>
  <c r="EZ68"/>
  <c r="FA68"/>
  <c r="FB68"/>
  <c r="FC68"/>
  <c r="FD68"/>
  <c r="FE68"/>
  <c r="FF68"/>
  <c r="FG68"/>
  <c r="FH68"/>
  <c r="FI68"/>
  <c r="FJ68"/>
  <c r="FK68"/>
  <c r="FL68"/>
  <c r="FM68"/>
  <c r="FN68"/>
  <c r="FO68"/>
  <c r="FP68"/>
  <c r="FQ68"/>
  <c r="FR68"/>
  <c r="FS68"/>
  <c r="FT68"/>
  <c r="FU68"/>
  <c r="FV68"/>
  <c r="FW68"/>
  <c r="FX68"/>
  <c r="FY68"/>
  <c r="FZ68"/>
  <c r="GA68"/>
  <c r="GB68"/>
  <c r="GC68"/>
  <c r="GD68"/>
  <c r="GE68"/>
  <c r="GF68"/>
  <c r="GG68"/>
  <c r="GH68"/>
  <c r="GI68"/>
  <c r="GJ68"/>
  <c r="GK68"/>
  <c r="GL68"/>
  <c r="GM68"/>
  <c r="GN68"/>
  <c r="GO68"/>
  <c r="GP68"/>
  <c r="GQ68"/>
  <c r="GR68"/>
  <c r="GS68"/>
  <c r="GT68"/>
  <c r="GU68"/>
  <c r="GV68"/>
  <c r="GW68"/>
  <c r="GX68"/>
  <c r="C70"/>
  <c r="D70"/>
  <c r="V70"/>
  <c r="AC70"/>
  <c r="AE70"/>
  <c r="AD70" s="1"/>
  <c r="AF70"/>
  <c r="AG70"/>
  <c r="AH70"/>
  <c r="AI70"/>
  <c r="AJ70"/>
  <c r="CQ70"/>
  <c r="CR70"/>
  <c r="CS70"/>
  <c r="CT70"/>
  <c r="CU70"/>
  <c r="T70" s="1"/>
  <c r="CV70"/>
  <c r="CW70"/>
  <c r="CX70"/>
  <c r="W70" s="1"/>
  <c r="GL70"/>
  <c r="GO70"/>
  <c r="GP70"/>
  <c r="GV70"/>
  <c r="GX70"/>
  <c r="HC70"/>
  <c r="C71"/>
  <c r="D71"/>
  <c r="I71"/>
  <c r="K71"/>
  <c r="AC71"/>
  <c r="AE71"/>
  <c r="AD71" s="1"/>
  <c r="AF71"/>
  <c r="AG71"/>
  <c r="AH71"/>
  <c r="AI71"/>
  <c r="AJ71"/>
  <c r="CX71" s="1"/>
  <c r="W71" s="1"/>
  <c r="CQ71"/>
  <c r="CR71"/>
  <c r="CS71"/>
  <c r="CT71"/>
  <c r="CU71"/>
  <c r="T71" s="1"/>
  <c r="CV71"/>
  <c r="CW71"/>
  <c r="GL71"/>
  <c r="GO71"/>
  <c r="GP71"/>
  <c r="GV71"/>
  <c r="HC71"/>
  <c r="GX71" s="1"/>
  <c r="I72"/>
  <c r="AC72"/>
  <c r="AE72"/>
  <c r="AD72" s="1"/>
  <c r="AF72"/>
  <c r="AG72"/>
  <c r="AH72"/>
  <c r="AI72"/>
  <c r="AJ72"/>
  <c r="CX72" s="1"/>
  <c r="W72" s="1"/>
  <c r="CQ72"/>
  <c r="P72" s="1"/>
  <c r="CR72"/>
  <c r="Q72" s="1"/>
  <c r="CS72"/>
  <c r="R72" s="1"/>
  <c r="CT72"/>
  <c r="S72" s="1"/>
  <c r="CU72"/>
  <c r="T72" s="1"/>
  <c r="CV72"/>
  <c r="U72" s="1"/>
  <c r="CW72"/>
  <c r="V72" s="1"/>
  <c r="GL72"/>
  <c r="GO72"/>
  <c r="GP72"/>
  <c r="GV72"/>
  <c r="HC72"/>
  <c r="GX72" s="1"/>
  <c r="C73"/>
  <c r="D73"/>
  <c r="I73"/>
  <c r="K73"/>
  <c r="AC73"/>
  <c r="AE73"/>
  <c r="AD73" s="1"/>
  <c r="AB73" s="1"/>
  <c r="AF73"/>
  <c r="AG73"/>
  <c r="CU73" s="1"/>
  <c r="T73" s="1"/>
  <c r="AH73"/>
  <c r="AI73"/>
  <c r="AJ73"/>
  <c r="CQ73"/>
  <c r="CR73"/>
  <c r="CS73"/>
  <c r="CT73"/>
  <c r="CV73"/>
  <c r="CW73"/>
  <c r="CX73"/>
  <c r="W73" s="1"/>
  <c r="GL73"/>
  <c r="GO73"/>
  <c r="GP73"/>
  <c r="GV73"/>
  <c r="HC73"/>
  <c r="GX73" s="1"/>
  <c r="C74"/>
  <c r="D74"/>
  <c r="U74"/>
  <c r="V74"/>
  <c r="AC74"/>
  <c r="AE74"/>
  <c r="AD74" s="1"/>
  <c r="AF74"/>
  <c r="AG74"/>
  <c r="AH74"/>
  <c r="AI74"/>
  <c r="AJ74"/>
  <c r="CX74" s="1"/>
  <c r="W74" s="1"/>
  <c r="CQ74"/>
  <c r="CR74"/>
  <c r="CS74"/>
  <c r="CT74"/>
  <c r="CU74"/>
  <c r="T74" s="1"/>
  <c r="CV74"/>
  <c r="CW74"/>
  <c r="GL74"/>
  <c r="GO74"/>
  <c r="GP74"/>
  <c r="GV74"/>
  <c r="GX74"/>
  <c r="HC74"/>
  <c r="C75"/>
  <c r="D75"/>
  <c r="U75"/>
  <c r="V75"/>
  <c r="AC75"/>
  <c r="AE75"/>
  <c r="AD75" s="1"/>
  <c r="AF75"/>
  <c r="AG75"/>
  <c r="CU75" s="1"/>
  <c r="T75" s="1"/>
  <c r="AH75"/>
  <c r="AI75"/>
  <c r="AJ75"/>
  <c r="CQ75"/>
  <c r="CR75"/>
  <c r="CS75"/>
  <c r="CT75"/>
  <c r="CV75"/>
  <c r="CW75"/>
  <c r="CX75"/>
  <c r="W75" s="1"/>
  <c r="GL75"/>
  <c r="GO75"/>
  <c r="GP75"/>
  <c r="GV75"/>
  <c r="HC75"/>
  <c r="GX75" s="1"/>
  <c r="C76"/>
  <c r="D76"/>
  <c r="V76"/>
  <c r="AC76"/>
  <c r="AE76"/>
  <c r="AD76" s="1"/>
  <c r="AB76" s="1"/>
  <c r="AF76"/>
  <c r="AG76"/>
  <c r="AH76"/>
  <c r="AI76"/>
  <c r="AJ76"/>
  <c r="CX76" s="1"/>
  <c r="W76" s="1"/>
  <c r="CQ76"/>
  <c r="CR76"/>
  <c r="CS76"/>
  <c r="CT76"/>
  <c r="CU76"/>
  <c r="T76" s="1"/>
  <c r="CV76"/>
  <c r="CW76"/>
  <c r="GL76"/>
  <c r="GN76"/>
  <c r="GP76"/>
  <c r="GV76"/>
  <c r="GX76"/>
  <c r="HC76"/>
  <c r="I77"/>
  <c r="P77" s="1"/>
  <c r="O77" s="1"/>
  <c r="GM77" s="1"/>
  <c r="GO77" s="1"/>
  <c r="AC77"/>
  <c r="AE77"/>
  <c r="AD77" s="1"/>
  <c r="AB77" s="1"/>
  <c r="AF77"/>
  <c r="AG77"/>
  <c r="AH77"/>
  <c r="AI77"/>
  <c r="AJ77"/>
  <c r="CP77"/>
  <c r="CQ77"/>
  <c r="CR77"/>
  <c r="Q77" s="1"/>
  <c r="CS77"/>
  <c r="R77" s="1"/>
  <c r="CT77"/>
  <c r="S77" s="1"/>
  <c r="CU77"/>
  <c r="T77" s="1"/>
  <c r="CV77"/>
  <c r="U77" s="1"/>
  <c r="CW77"/>
  <c r="V77" s="1"/>
  <c r="CX77"/>
  <c r="W77" s="1"/>
  <c r="CY77"/>
  <c r="X77" s="1"/>
  <c r="CZ77"/>
  <c r="Y77" s="1"/>
  <c r="GL77"/>
  <c r="GN77"/>
  <c r="GP77"/>
  <c r="GV77"/>
  <c r="GX77"/>
  <c r="HC77"/>
  <c r="C78"/>
  <c r="D78"/>
  <c r="U78"/>
  <c r="AC78"/>
  <c r="AE78"/>
  <c r="AD78" s="1"/>
  <c r="AF78"/>
  <c r="AG78"/>
  <c r="CU78" s="1"/>
  <c r="T78" s="1"/>
  <c r="AH78"/>
  <c r="AI78"/>
  <c r="AJ78"/>
  <c r="CQ78"/>
  <c r="CR78"/>
  <c r="CS78"/>
  <c r="CT78"/>
  <c r="CV78"/>
  <c r="CW78"/>
  <c r="CX78"/>
  <c r="W78" s="1"/>
  <c r="GL78"/>
  <c r="GO78"/>
  <c r="GP78"/>
  <c r="GV78"/>
  <c r="HC78"/>
  <c r="GX78" s="1"/>
  <c r="C79"/>
  <c r="D79"/>
  <c r="I79"/>
  <c r="K79"/>
  <c r="AC79"/>
  <c r="AE79"/>
  <c r="AD79" s="1"/>
  <c r="AF79"/>
  <c r="AG79"/>
  <c r="AH79"/>
  <c r="AI79"/>
  <c r="AJ79"/>
  <c r="CX79" s="1"/>
  <c r="W79" s="1"/>
  <c r="CQ79"/>
  <c r="CR79"/>
  <c r="CS79"/>
  <c r="CT79"/>
  <c r="CU79"/>
  <c r="T79" s="1"/>
  <c r="CV79"/>
  <c r="CW79"/>
  <c r="GL79"/>
  <c r="GO79"/>
  <c r="GP79"/>
  <c r="GV79"/>
  <c r="GX79"/>
  <c r="HC79"/>
  <c r="C80"/>
  <c r="D80"/>
  <c r="I80"/>
  <c r="K80"/>
  <c r="AC80"/>
  <c r="AE80"/>
  <c r="AD80" s="1"/>
  <c r="AF80"/>
  <c r="AG80"/>
  <c r="CU80" s="1"/>
  <c r="T80" s="1"/>
  <c r="AH80"/>
  <c r="AI80"/>
  <c r="AJ80"/>
  <c r="CQ80"/>
  <c r="CR80"/>
  <c r="CS80"/>
  <c r="CT80"/>
  <c r="CV80"/>
  <c r="CW80"/>
  <c r="CX80"/>
  <c r="W80" s="1"/>
  <c r="GL80"/>
  <c r="GO80"/>
  <c r="GP80"/>
  <c r="GV80"/>
  <c r="HC80" s="1"/>
  <c r="GX80" s="1"/>
  <c r="C81"/>
  <c r="D81"/>
  <c r="U81"/>
  <c r="V81"/>
  <c r="AC81"/>
  <c r="AE81"/>
  <c r="AD81" s="1"/>
  <c r="AF81"/>
  <c r="AG81"/>
  <c r="AH81"/>
  <c r="AI81"/>
  <c r="AJ81"/>
  <c r="CX81" s="1"/>
  <c r="W81" s="1"/>
  <c r="CQ81"/>
  <c r="CR81"/>
  <c r="CS81"/>
  <c r="CT81"/>
  <c r="CU81"/>
  <c r="T81" s="1"/>
  <c r="CV81"/>
  <c r="CW81"/>
  <c r="GL81"/>
  <c r="GN81"/>
  <c r="GP81"/>
  <c r="GV81"/>
  <c r="GX81"/>
  <c r="HC81"/>
  <c r="I82"/>
  <c r="P82" s="1"/>
  <c r="O82" s="1"/>
  <c r="AC82"/>
  <c r="AD82"/>
  <c r="AE82"/>
  <c r="AF82"/>
  <c r="AB82" s="1"/>
  <c r="AG82"/>
  <c r="AH82"/>
  <c r="AI82"/>
  <c r="AJ82"/>
  <c r="CP82"/>
  <c r="CQ82"/>
  <c r="CR82"/>
  <c r="Q82" s="1"/>
  <c r="CS82"/>
  <c r="R82" s="1"/>
  <c r="CT82"/>
  <c r="S82" s="1"/>
  <c r="CU82"/>
  <c r="T82" s="1"/>
  <c r="CV82"/>
  <c r="U82" s="1"/>
  <c r="CW82"/>
  <c r="V82" s="1"/>
  <c r="CX82"/>
  <c r="W82" s="1"/>
  <c r="CY82"/>
  <c r="X82" s="1"/>
  <c r="CZ82"/>
  <c r="Y82" s="1"/>
  <c r="GL82"/>
  <c r="GN82"/>
  <c r="GP82"/>
  <c r="GV82"/>
  <c r="HC82"/>
  <c r="C83"/>
  <c r="D83"/>
  <c r="V83"/>
  <c r="AC83"/>
  <c r="AE83"/>
  <c r="AD83" s="1"/>
  <c r="AF83"/>
  <c r="AG83"/>
  <c r="CU83" s="1"/>
  <c r="T83" s="1"/>
  <c r="AH83"/>
  <c r="AI83"/>
  <c r="AJ83"/>
  <c r="CQ83"/>
  <c r="CR83"/>
  <c r="CS83"/>
  <c r="CT83"/>
  <c r="CV83"/>
  <c r="CW83"/>
  <c r="CX83"/>
  <c r="W83" s="1"/>
  <c r="GL83"/>
  <c r="GN83"/>
  <c r="GP83"/>
  <c r="GV83"/>
  <c r="HC83"/>
  <c r="GX83" s="1"/>
  <c r="I84"/>
  <c r="O84"/>
  <c r="P84"/>
  <c r="AC84"/>
  <c r="AB84" s="1"/>
  <c r="AE84"/>
  <c r="AD84" s="1"/>
  <c r="AF84"/>
  <c r="AG84"/>
  <c r="AH84"/>
  <c r="AI84"/>
  <c r="AJ84"/>
  <c r="CP84"/>
  <c r="CQ84"/>
  <c r="CR84"/>
  <c r="Q84" s="1"/>
  <c r="CS84"/>
  <c r="R84" s="1"/>
  <c r="CT84"/>
  <c r="S84" s="1"/>
  <c r="CU84"/>
  <c r="T84" s="1"/>
  <c r="CV84"/>
  <c r="U84" s="1"/>
  <c r="CW84"/>
  <c r="V84" s="1"/>
  <c r="CX84"/>
  <c r="W84" s="1"/>
  <c r="CY84"/>
  <c r="X84" s="1"/>
  <c r="CZ84"/>
  <c r="Y84" s="1"/>
  <c r="GL84"/>
  <c r="GN84"/>
  <c r="GP84"/>
  <c r="GV84"/>
  <c r="HC84"/>
  <c r="GX84" s="1"/>
  <c r="B86"/>
  <c r="B68" s="1"/>
  <c r="C86"/>
  <c r="C68" s="1"/>
  <c r="D86"/>
  <c r="D68" s="1"/>
  <c r="F86"/>
  <c r="F68" s="1"/>
  <c r="G86"/>
  <c r="G68" s="1"/>
  <c r="BX86"/>
  <c r="BX68" s="1"/>
  <c r="BY86"/>
  <c r="BY68" s="1"/>
  <c r="BZ86"/>
  <c r="BZ68" s="1"/>
  <c r="CD86"/>
  <c r="CD68" s="1"/>
  <c r="CK86"/>
  <c r="CK68" s="1"/>
  <c r="CL86"/>
  <c r="CL68" s="1"/>
  <c r="CM86"/>
  <c r="CM68" s="1"/>
  <c r="D116"/>
  <c r="E118"/>
  <c r="Z118"/>
  <c r="AA118"/>
  <c r="AM118"/>
  <c r="AN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DJ118"/>
  <c r="DK118"/>
  <c r="DL118"/>
  <c r="DM118"/>
  <c r="DN118"/>
  <c r="DO118"/>
  <c r="DP118"/>
  <c r="DQ118"/>
  <c r="DR118"/>
  <c r="DS118"/>
  <c r="DT118"/>
  <c r="DU118"/>
  <c r="DV118"/>
  <c r="DW118"/>
  <c r="DX118"/>
  <c r="DY118"/>
  <c r="DZ118"/>
  <c r="EA118"/>
  <c r="EB118"/>
  <c r="EC118"/>
  <c r="ED118"/>
  <c r="EE118"/>
  <c r="EF118"/>
  <c r="EG118"/>
  <c r="EH118"/>
  <c r="EI118"/>
  <c r="EJ118"/>
  <c r="EK118"/>
  <c r="EL118"/>
  <c r="EM118"/>
  <c r="EN118"/>
  <c r="EO118"/>
  <c r="EP118"/>
  <c r="EQ118"/>
  <c r="ER118"/>
  <c r="ES118"/>
  <c r="ET118"/>
  <c r="EU118"/>
  <c r="EV118"/>
  <c r="EW118"/>
  <c r="EX118"/>
  <c r="EY118"/>
  <c r="EZ118"/>
  <c r="FA118"/>
  <c r="FB118"/>
  <c r="FC118"/>
  <c r="FD118"/>
  <c r="FE118"/>
  <c r="FF118"/>
  <c r="FG118"/>
  <c r="FH118"/>
  <c r="FI118"/>
  <c r="FJ118"/>
  <c r="FK118"/>
  <c r="FL118"/>
  <c r="FM118"/>
  <c r="FN118"/>
  <c r="FO118"/>
  <c r="FP118"/>
  <c r="FQ118"/>
  <c r="FR118"/>
  <c r="FS118"/>
  <c r="FT118"/>
  <c r="FU118"/>
  <c r="FV118"/>
  <c r="FW118"/>
  <c r="FX118"/>
  <c r="FY118"/>
  <c r="FZ118"/>
  <c r="GA118"/>
  <c r="GB118"/>
  <c r="GC118"/>
  <c r="GD118"/>
  <c r="GE118"/>
  <c r="GF118"/>
  <c r="GG118"/>
  <c r="GH118"/>
  <c r="GI118"/>
  <c r="GJ118"/>
  <c r="GK118"/>
  <c r="GL118"/>
  <c r="GM118"/>
  <c r="GN118"/>
  <c r="GO118"/>
  <c r="GP118"/>
  <c r="GQ118"/>
  <c r="GR118"/>
  <c r="GS118"/>
  <c r="GT118"/>
  <c r="GU118"/>
  <c r="GV118"/>
  <c r="GW118"/>
  <c r="GX118"/>
  <c r="C120"/>
  <c r="D120"/>
  <c r="I120"/>
  <c r="I121" s="1"/>
  <c r="CU129" i="3" s="1"/>
  <c r="K120" i="1"/>
  <c r="V120"/>
  <c r="AC120"/>
  <c r="AE120"/>
  <c r="AD120" s="1"/>
  <c r="AF120"/>
  <c r="AG120"/>
  <c r="CU120" s="1"/>
  <c r="T120" s="1"/>
  <c r="AH120"/>
  <c r="AI120"/>
  <c r="AJ120"/>
  <c r="CQ120"/>
  <c r="CR120"/>
  <c r="CS120"/>
  <c r="CT120"/>
  <c r="CV120"/>
  <c r="CW120"/>
  <c r="CX120"/>
  <c r="W120" s="1"/>
  <c r="GL120"/>
  <c r="GO120"/>
  <c r="GP120"/>
  <c r="GV120"/>
  <c r="HC120"/>
  <c r="GX120" s="1"/>
  <c r="CJ133" s="1"/>
  <c r="C121"/>
  <c r="D121"/>
  <c r="K121"/>
  <c r="V121"/>
  <c r="AC121"/>
  <c r="AD121"/>
  <c r="AE121"/>
  <c r="AF121"/>
  <c r="AB121" s="1"/>
  <c r="AG121"/>
  <c r="AH121"/>
  <c r="AI121"/>
  <c r="AJ121"/>
  <c r="CX121" s="1"/>
  <c r="W121" s="1"/>
  <c r="CQ121"/>
  <c r="CR121"/>
  <c r="CS121"/>
  <c r="CT121"/>
  <c r="CU121"/>
  <c r="CV121"/>
  <c r="CW121"/>
  <c r="GL121"/>
  <c r="GO121"/>
  <c r="GP121"/>
  <c r="GV121"/>
  <c r="HC121" s="1"/>
  <c r="GX121" s="1"/>
  <c r="C122"/>
  <c r="D122"/>
  <c r="I122"/>
  <c r="K122"/>
  <c r="AC122"/>
  <c r="AB122" s="1"/>
  <c r="AE122"/>
  <c r="AD122" s="1"/>
  <c r="AF122"/>
  <c r="AG122"/>
  <c r="CU122" s="1"/>
  <c r="T122" s="1"/>
  <c r="AH122"/>
  <c r="AI122"/>
  <c r="AJ122"/>
  <c r="CQ122"/>
  <c r="CR122"/>
  <c r="CS122"/>
  <c r="CT122"/>
  <c r="CV122"/>
  <c r="CW122"/>
  <c r="CX122"/>
  <c r="W122" s="1"/>
  <c r="GL122"/>
  <c r="GN122"/>
  <c r="GP122"/>
  <c r="GV122"/>
  <c r="HC122" s="1"/>
  <c r="GX122" s="1"/>
  <c r="I123"/>
  <c r="AC123"/>
  <c r="AE123"/>
  <c r="AD123" s="1"/>
  <c r="AF123"/>
  <c r="AG123"/>
  <c r="AH123"/>
  <c r="AI123"/>
  <c r="AJ123"/>
  <c r="CP123"/>
  <c r="CQ123"/>
  <c r="CR123"/>
  <c r="Q123" s="1"/>
  <c r="CS123"/>
  <c r="R123" s="1"/>
  <c r="CT123"/>
  <c r="S123" s="1"/>
  <c r="CU123"/>
  <c r="T123" s="1"/>
  <c r="CV123"/>
  <c r="U123" s="1"/>
  <c r="CW123"/>
  <c r="V123" s="1"/>
  <c r="CX123"/>
  <c r="W123" s="1"/>
  <c r="CY123"/>
  <c r="X123" s="1"/>
  <c r="CZ123"/>
  <c r="Y123" s="1"/>
  <c r="GL123"/>
  <c r="GN123"/>
  <c r="GP123"/>
  <c r="GV123"/>
  <c r="HC123"/>
  <c r="GX123" s="1"/>
  <c r="C124"/>
  <c r="D124"/>
  <c r="I124"/>
  <c r="K124"/>
  <c r="AC124"/>
  <c r="AE124"/>
  <c r="AD124" s="1"/>
  <c r="AF124"/>
  <c r="AG124"/>
  <c r="AH124"/>
  <c r="AI124"/>
  <c r="AJ124"/>
  <c r="CX124" s="1"/>
  <c r="W124" s="1"/>
  <c r="CQ124"/>
  <c r="CR124"/>
  <c r="CS124"/>
  <c r="CT124"/>
  <c r="CU124"/>
  <c r="T124" s="1"/>
  <c r="CV124"/>
  <c r="CW124"/>
  <c r="GL124"/>
  <c r="GN124"/>
  <c r="GP124"/>
  <c r="GV124"/>
  <c r="GX124"/>
  <c r="HC124"/>
  <c r="I125"/>
  <c r="AC125"/>
  <c r="AD125"/>
  <c r="AE125"/>
  <c r="AF125"/>
  <c r="AG125"/>
  <c r="AH125"/>
  <c r="AI125"/>
  <c r="AJ125"/>
  <c r="CP125"/>
  <c r="CQ125"/>
  <c r="CR125"/>
  <c r="Q125" s="1"/>
  <c r="CS125"/>
  <c r="R125" s="1"/>
  <c r="CT125"/>
  <c r="S125" s="1"/>
  <c r="CU125"/>
  <c r="T125" s="1"/>
  <c r="CV125"/>
  <c r="U125" s="1"/>
  <c r="CW125"/>
  <c r="V125" s="1"/>
  <c r="CX125"/>
  <c r="W125" s="1"/>
  <c r="CY125"/>
  <c r="X125" s="1"/>
  <c r="CZ125"/>
  <c r="Y125" s="1"/>
  <c r="GL125"/>
  <c r="GN125"/>
  <c r="GP125"/>
  <c r="GV125"/>
  <c r="GX125"/>
  <c r="HC125"/>
  <c r="C126"/>
  <c r="D126"/>
  <c r="I126"/>
  <c r="K126"/>
  <c r="AC126"/>
  <c r="AE126"/>
  <c r="AD126" s="1"/>
  <c r="AF126"/>
  <c r="AG126"/>
  <c r="CU126" s="1"/>
  <c r="T126" s="1"/>
  <c r="AH126"/>
  <c r="AI126"/>
  <c r="AJ126"/>
  <c r="CQ126"/>
  <c r="CR126"/>
  <c r="CS126"/>
  <c r="CT126"/>
  <c r="CV126"/>
  <c r="CW126"/>
  <c r="CX126"/>
  <c r="W126" s="1"/>
  <c r="GL126"/>
  <c r="GN126"/>
  <c r="GP126"/>
  <c r="GV126"/>
  <c r="HC126"/>
  <c r="GX126" s="1"/>
  <c r="I127"/>
  <c r="AC127"/>
  <c r="AE127"/>
  <c r="AD127" s="1"/>
  <c r="AF127"/>
  <c r="AG127"/>
  <c r="AH127"/>
  <c r="AI127"/>
  <c r="AJ127"/>
  <c r="CP127"/>
  <c r="CQ127"/>
  <c r="CR127"/>
  <c r="Q127" s="1"/>
  <c r="CS127"/>
  <c r="R127" s="1"/>
  <c r="CT127"/>
  <c r="S127" s="1"/>
  <c r="CU127"/>
  <c r="T127" s="1"/>
  <c r="CV127"/>
  <c r="U127" s="1"/>
  <c r="CW127"/>
  <c r="V127" s="1"/>
  <c r="CX127"/>
  <c r="W127" s="1"/>
  <c r="CY127"/>
  <c r="X127" s="1"/>
  <c r="CZ127"/>
  <c r="Y127" s="1"/>
  <c r="GL127"/>
  <c r="GN127"/>
  <c r="GP127"/>
  <c r="GV127"/>
  <c r="HC127"/>
  <c r="GX127" s="1"/>
  <c r="C128"/>
  <c r="D128"/>
  <c r="V128"/>
  <c r="AC128"/>
  <c r="AE128"/>
  <c r="AD128" s="1"/>
  <c r="AF128"/>
  <c r="AG128"/>
  <c r="AH128"/>
  <c r="AI128"/>
  <c r="AJ128"/>
  <c r="CX128" s="1"/>
  <c r="W128" s="1"/>
  <c r="CQ128"/>
  <c r="CR128"/>
  <c r="CS128"/>
  <c r="CT128"/>
  <c r="CU128"/>
  <c r="T128" s="1"/>
  <c r="CV128"/>
  <c r="CW128"/>
  <c r="GL128"/>
  <c r="GN128"/>
  <c r="GP128"/>
  <c r="GV128"/>
  <c r="GX128"/>
  <c r="HC128"/>
  <c r="I129"/>
  <c r="P129" s="1"/>
  <c r="O129" s="1"/>
  <c r="GM129" s="1"/>
  <c r="GO129" s="1"/>
  <c r="AC129"/>
  <c r="AD129"/>
  <c r="AE129"/>
  <c r="AF129"/>
  <c r="AB129" s="1"/>
  <c r="AG129"/>
  <c r="AH129"/>
  <c r="AI129"/>
  <c r="AJ129"/>
  <c r="CP129"/>
  <c r="CQ129"/>
  <c r="CR129"/>
  <c r="Q129" s="1"/>
  <c r="CS129"/>
  <c r="R129" s="1"/>
  <c r="CT129"/>
  <c r="S129" s="1"/>
  <c r="CU129"/>
  <c r="T129" s="1"/>
  <c r="CV129"/>
  <c r="U129" s="1"/>
  <c r="CW129"/>
  <c r="V129" s="1"/>
  <c r="CX129"/>
  <c r="W129" s="1"/>
  <c r="CY129"/>
  <c r="X129" s="1"/>
  <c r="CZ129"/>
  <c r="Y129" s="1"/>
  <c r="GL129"/>
  <c r="GN129"/>
  <c r="GP129"/>
  <c r="GV129"/>
  <c r="GX129"/>
  <c r="HC129"/>
  <c r="C130"/>
  <c r="D130"/>
  <c r="I130"/>
  <c r="K130"/>
  <c r="AC130"/>
  <c r="AE130"/>
  <c r="AD130" s="1"/>
  <c r="AF130"/>
  <c r="AG130"/>
  <c r="CU130" s="1"/>
  <c r="T130" s="1"/>
  <c r="AH130"/>
  <c r="AI130"/>
  <c r="AJ130"/>
  <c r="CQ130"/>
  <c r="CR130"/>
  <c r="CS130"/>
  <c r="CT130"/>
  <c r="CV130"/>
  <c r="CW130"/>
  <c r="CX130"/>
  <c r="W130" s="1"/>
  <c r="GL130"/>
  <c r="GN130"/>
  <c r="GP130"/>
  <c r="GV130"/>
  <c r="HC130"/>
  <c r="GX130" s="1"/>
  <c r="I131"/>
  <c r="AC131"/>
  <c r="AB131" s="1"/>
  <c r="AE131"/>
  <c r="AD131" s="1"/>
  <c r="AF131"/>
  <c r="AG131"/>
  <c r="AH131"/>
  <c r="AI131"/>
  <c r="AJ131"/>
  <c r="CP131"/>
  <c r="CQ131"/>
  <c r="CR131"/>
  <c r="Q131" s="1"/>
  <c r="CS131"/>
  <c r="R131" s="1"/>
  <c r="CT131"/>
  <c r="S131" s="1"/>
  <c r="CU131"/>
  <c r="T131" s="1"/>
  <c r="CV131"/>
  <c r="U131" s="1"/>
  <c r="CW131"/>
  <c r="V131" s="1"/>
  <c r="CX131"/>
  <c r="W131" s="1"/>
  <c r="CY131"/>
  <c r="X131" s="1"/>
  <c r="CZ131"/>
  <c r="Y131" s="1"/>
  <c r="GL131"/>
  <c r="GN131"/>
  <c r="GP131"/>
  <c r="GV131"/>
  <c r="HC131"/>
  <c r="GX131" s="1"/>
  <c r="B133"/>
  <c r="B118" s="1"/>
  <c r="C133"/>
  <c r="C118" s="1"/>
  <c r="D133"/>
  <c r="D118" s="1"/>
  <c r="F133"/>
  <c r="F118" s="1"/>
  <c r="G133"/>
  <c r="G118" s="1"/>
  <c r="BX133"/>
  <c r="AO133" s="1"/>
  <c r="BY133"/>
  <c r="BY118" s="1"/>
  <c r="BZ133"/>
  <c r="AQ133" s="1"/>
  <c r="CD133"/>
  <c r="AU133" s="1"/>
  <c r="CK133"/>
  <c r="CK118" s="1"/>
  <c r="CL133"/>
  <c r="BC133" s="1"/>
  <c r="CM133"/>
  <c r="BD133" s="1"/>
  <c r="D163"/>
  <c r="E165"/>
  <c r="Z165"/>
  <c r="AA165"/>
  <c r="AM165"/>
  <c r="AN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DJ165"/>
  <c r="DK165"/>
  <c r="DL165"/>
  <c r="DM165"/>
  <c r="DN165"/>
  <c r="DO165"/>
  <c r="DP165"/>
  <c r="DQ165"/>
  <c r="DR165"/>
  <c r="DS165"/>
  <c r="DT165"/>
  <c r="DU165"/>
  <c r="DV165"/>
  <c r="DW165"/>
  <c r="DX165"/>
  <c r="DY165"/>
  <c r="DZ165"/>
  <c r="EA165"/>
  <c r="EB165"/>
  <c r="EC165"/>
  <c r="ED165"/>
  <c r="EE165"/>
  <c r="EF165"/>
  <c r="EG165"/>
  <c r="EH165"/>
  <c r="EI165"/>
  <c r="EJ165"/>
  <c r="EK165"/>
  <c r="EL165"/>
  <c r="EM165"/>
  <c r="EN165"/>
  <c r="EO165"/>
  <c r="EP165"/>
  <c r="EQ165"/>
  <c r="ER165"/>
  <c r="ES165"/>
  <c r="ET165"/>
  <c r="EU165"/>
  <c r="EV165"/>
  <c r="EW165"/>
  <c r="EX165"/>
  <c r="EY165"/>
  <c r="EZ165"/>
  <c r="FA165"/>
  <c r="FB165"/>
  <c r="FC165"/>
  <c r="FD165"/>
  <c r="FE165"/>
  <c r="FF165"/>
  <c r="FG165"/>
  <c r="FH165"/>
  <c r="FI165"/>
  <c r="FJ165"/>
  <c r="FK165"/>
  <c r="FL165"/>
  <c r="FM165"/>
  <c r="FN165"/>
  <c r="FO165"/>
  <c r="FP165"/>
  <c r="FQ165"/>
  <c r="FR165"/>
  <c r="FS165"/>
  <c r="FT165"/>
  <c r="FU165"/>
  <c r="FV165"/>
  <c r="FW165"/>
  <c r="FX165"/>
  <c r="FY165"/>
  <c r="FZ165"/>
  <c r="GA165"/>
  <c r="GB165"/>
  <c r="GC165"/>
  <c r="GD165"/>
  <c r="GE165"/>
  <c r="GF165"/>
  <c r="GG165"/>
  <c r="GH165"/>
  <c r="GI165"/>
  <c r="GJ165"/>
  <c r="GK165"/>
  <c r="GL165"/>
  <c r="GM165"/>
  <c r="GN165"/>
  <c r="GO165"/>
  <c r="GP165"/>
  <c r="GQ165"/>
  <c r="GR165"/>
  <c r="GS165"/>
  <c r="GT165"/>
  <c r="GU165"/>
  <c r="GV165"/>
  <c r="GW165"/>
  <c r="GX165"/>
  <c r="C167"/>
  <c r="D167"/>
  <c r="AC167"/>
  <c r="AE167"/>
  <c r="AD167" s="1"/>
  <c r="AF167"/>
  <c r="AG167"/>
  <c r="CU167" s="1"/>
  <c r="T167" s="1"/>
  <c r="AH167"/>
  <c r="AI167"/>
  <c r="AJ167"/>
  <c r="CQ167"/>
  <c r="CR167"/>
  <c r="CS167"/>
  <c r="CT167"/>
  <c r="CV167"/>
  <c r="CW167"/>
  <c r="CX167"/>
  <c r="W167" s="1"/>
  <c r="GL167"/>
  <c r="GN167"/>
  <c r="GP167"/>
  <c r="GV167"/>
  <c r="HC167"/>
  <c r="GX167" s="1"/>
  <c r="I168"/>
  <c r="P168"/>
  <c r="O168" s="1"/>
  <c r="AC168"/>
  <c r="AE168"/>
  <c r="AD168" s="1"/>
  <c r="AF168"/>
  <c r="AG168"/>
  <c r="AH168"/>
  <c r="AI168"/>
  <c r="AJ168"/>
  <c r="CP168"/>
  <c r="CQ168"/>
  <c r="CR168"/>
  <c r="Q168" s="1"/>
  <c r="CS168"/>
  <c r="R168" s="1"/>
  <c r="CT168"/>
  <c r="S168" s="1"/>
  <c r="CU168"/>
  <c r="T168" s="1"/>
  <c r="CV168"/>
  <c r="U168" s="1"/>
  <c r="CW168"/>
  <c r="V168" s="1"/>
  <c r="CX168"/>
  <c r="W168" s="1"/>
  <c r="CY168"/>
  <c r="X168" s="1"/>
  <c r="CZ168"/>
  <c r="Y168" s="1"/>
  <c r="GL168"/>
  <c r="GN168"/>
  <c r="GP168"/>
  <c r="GV168"/>
  <c r="HC168"/>
  <c r="GX168" s="1"/>
  <c r="C169"/>
  <c r="D169"/>
  <c r="AC169"/>
  <c r="AE169"/>
  <c r="AD169" s="1"/>
  <c r="AF169"/>
  <c r="AG169"/>
  <c r="AH169"/>
  <c r="AI169"/>
  <c r="AJ169"/>
  <c r="CX169" s="1"/>
  <c r="W169" s="1"/>
  <c r="CQ169"/>
  <c r="CR169"/>
  <c r="CS169"/>
  <c r="CT169"/>
  <c r="CU169"/>
  <c r="T169" s="1"/>
  <c r="CV169"/>
  <c r="CW169"/>
  <c r="GL169"/>
  <c r="GO169"/>
  <c r="GP169"/>
  <c r="GV169"/>
  <c r="HC169" s="1"/>
  <c r="GX169" s="1"/>
  <c r="C170"/>
  <c r="D170"/>
  <c r="U170"/>
  <c r="AC170"/>
  <c r="AE170"/>
  <c r="AD170" s="1"/>
  <c r="AF170"/>
  <c r="AG170"/>
  <c r="CU170" s="1"/>
  <c r="T170" s="1"/>
  <c r="AH170"/>
  <c r="AI170"/>
  <c r="AJ170"/>
  <c r="CQ170"/>
  <c r="CR170"/>
  <c r="CS170"/>
  <c r="CT170"/>
  <c r="CV170"/>
  <c r="CW170"/>
  <c r="CX170"/>
  <c r="W170" s="1"/>
  <c r="GL170"/>
  <c r="GN170"/>
  <c r="GP170"/>
  <c r="GV170"/>
  <c r="HC170"/>
  <c r="GX170" s="1"/>
  <c r="I171"/>
  <c r="P171" s="1"/>
  <c r="O171" s="1"/>
  <c r="AC171"/>
  <c r="AB171" s="1"/>
  <c r="AE171"/>
  <c r="AD171" s="1"/>
  <c r="AF171"/>
  <c r="AG171"/>
  <c r="AH171"/>
  <c r="AI171"/>
  <c r="AJ171"/>
  <c r="CP171"/>
  <c r="CQ171"/>
  <c r="CR171"/>
  <c r="Q171" s="1"/>
  <c r="CS171"/>
  <c r="R171" s="1"/>
  <c r="CT171"/>
  <c r="S171" s="1"/>
  <c r="CU171"/>
  <c r="T171" s="1"/>
  <c r="CV171"/>
  <c r="U171" s="1"/>
  <c r="CW171"/>
  <c r="V171" s="1"/>
  <c r="CX171"/>
  <c r="W171" s="1"/>
  <c r="CY171"/>
  <c r="X171" s="1"/>
  <c r="CZ171"/>
  <c r="Y171" s="1"/>
  <c r="GL171"/>
  <c r="GN171"/>
  <c r="GP171"/>
  <c r="GV171"/>
  <c r="HC171"/>
  <c r="GX171" s="1"/>
  <c r="B173"/>
  <c r="B165" s="1"/>
  <c r="C173"/>
  <c r="C165" s="1"/>
  <c r="D173"/>
  <c r="D165" s="1"/>
  <c r="F173"/>
  <c r="F165" s="1"/>
  <c r="G173"/>
  <c r="G165" s="1"/>
  <c r="BX173"/>
  <c r="AO173" s="1"/>
  <c r="BY173"/>
  <c r="BY165" s="1"/>
  <c r="BZ173"/>
  <c r="AQ173" s="1"/>
  <c r="CK173"/>
  <c r="CK165" s="1"/>
  <c r="CL173"/>
  <c r="BC173" s="1"/>
  <c r="CM173"/>
  <c r="BD173" s="1"/>
  <c r="D203"/>
  <c r="E205"/>
  <c r="F205"/>
  <c r="Z205"/>
  <c r="AA205"/>
  <c r="AM205"/>
  <c r="AN205"/>
  <c r="BE205"/>
  <c r="BF205"/>
  <c r="BG205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DF205"/>
  <c r="DG205"/>
  <c r="DH205"/>
  <c r="DI205"/>
  <c r="DJ205"/>
  <c r="DK205"/>
  <c r="DL205"/>
  <c r="DM205"/>
  <c r="DN205"/>
  <c r="DO205"/>
  <c r="DP205"/>
  <c r="DQ205"/>
  <c r="DR205"/>
  <c r="DS205"/>
  <c r="DT205"/>
  <c r="DU205"/>
  <c r="DV205"/>
  <c r="DW205"/>
  <c r="DX205"/>
  <c r="DY205"/>
  <c r="DZ205"/>
  <c r="EA205"/>
  <c r="EB205"/>
  <c r="EC205"/>
  <c r="ED205"/>
  <c r="EE205"/>
  <c r="EF205"/>
  <c r="EG205"/>
  <c r="EH205"/>
  <c r="EI205"/>
  <c r="EJ205"/>
  <c r="EK205"/>
  <c r="EL205"/>
  <c r="EM205"/>
  <c r="EN205"/>
  <c r="EO205"/>
  <c r="EP205"/>
  <c r="EQ205"/>
  <c r="ER205"/>
  <c r="ES205"/>
  <c r="ET205"/>
  <c r="EU205"/>
  <c r="EV205"/>
  <c r="EW205"/>
  <c r="EX205"/>
  <c r="EY205"/>
  <c r="EZ205"/>
  <c r="FA205"/>
  <c r="FB205"/>
  <c r="FC205"/>
  <c r="FD205"/>
  <c r="FE205"/>
  <c r="FF205"/>
  <c r="FG205"/>
  <c r="FH205"/>
  <c r="FI205"/>
  <c r="FJ205"/>
  <c r="FK205"/>
  <c r="FL205"/>
  <c r="FM205"/>
  <c r="FN205"/>
  <c r="FO205"/>
  <c r="FP205"/>
  <c r="FQ205"/>
  <c r="FR205"/>
  <c r="FS205"/>
  <c r="FT205"/>
  <c r="FU205"/>
  <c r="FV205"/>
  <c r="FW205"/>
  <c r="FX205"/>
  <c r="FY205"/>
  <c r="FZ205"/>
  <c r="GA205"/>
  <c r="GB205"/>
  <c r="GC205"/>
  <c r="GD205"/>
  <c r="GE205"/>
  <c r="GF205"/>
  <c r="GG205"/>
  <c r="GH205"/>
  <c r="GI205"/>
  <c r="GJ205"/>
  <c r="GK205"/>
  <c r="GL205"/>
  <c r="GM205"/>
  <c r="GN205"/>
  <c r="GO205"/>
  <c r="GP205"/>
  <c r="GQ205"/>
  <c r="GR205"/>
  <c r="GS205"/>
  <c r="GT205"/>
  <c r="GU205"/>
  <c r="GV205"/>
  <c r="GW205"/>
  <c r="GX205"/>
  <c r="AC207"/>
  <c r="AB207" s="1"/>
  <c r="AD207"/>
  <c r="AE207"/>
  <c r="AF207"/>
  <c r="AG207"/>
  <c r="CU207" s="1"/>
  <c r="T207" s="1"/>
  <c r="AH207"/>
  <c r="AI207"/>
  <c r="CW207" s="1"/>
  <c r="V207" s="1"/>
  <c r="AJ207"/>
  <c r="CQ207"/>
  <c r="P207" s="1"/>
  <c r="CR207"/>
  <c r="Q207" s="1"/>
  <c r="CS207"/>
  <c r="R207" s="1"/>
  <c r="CT207"/>
  <c r="S207" s="1"/>
  <c r="CV207"/>
  <c r="U207" s="1"/>
  <c r="CX207"/>
  <c r="W207" s="1"/>
  <c r="CY207"/>
  <c r="X207" s="1"/>
  <c r="CZ207"/>
  <c r="Y207" s="1"/>
  <c r="GL207"/>
  <c r="GN207"/>
  <c r="CB212" s="1"/>
  <c r="GO207"/>
  <c r="GP207"/>
  <c r="CD212" s="1"/>
  <c r="GV207"/>
  <c r="GX207"/>
  <c r="HC207"/>
  <c r="HH207"/>
  <c r="R208"/>
  <c r="AC208"/>
  <c r="AD208"/>
  <c r="AB208" s="1"/>
  <c r="AE208"/>
  <c r="AF208"/>
  <c r="AG208"/>
  <c r="AH208"/>
  <c r="CV208" s="1"/>
  <c r="U208" s="1"/>
  <c r="AI208"/>
  <c r="AJ208"/>
  <c r="CX208" s="1"/>
  <c r="W208" s="1"/>
  <c r="CQ208"/>
  <c r="P208" s="1"/>
  <c r="CR208"/>
  <c r="Q208" s="1"/>
  <c r="CS208"/>
  <c r="CT208"/>
  <c r="S208" s="1"/>
  <c r="CU208"/>
  <c r="T208" s="1"/>
  <c r="CW208"/>
  <c r="V208" s="1"/>
  <c r="CY208"/>
  <c r="X208" s="1"/>
  <c r="CZ208"/>
  <c r="Y208" s="1"/>
  <c r="GL208"/>
  <c r="GN208"/>
  <c r="GO208"/>
  <c r="GP208"/>
  <c r="GV208"/>
  <c r="HC208"/>
  <c r="GX208" s="1"/>
  <c r="HH208"/>
  <c r="AC209"/>
  <c r="AB209" s="1"/>
  <c r="AD209"/>
  <c r="AE209"/>
  <c r="AF209"/>
  <c r="AG209"/>
  <c r="CU209" s="1"/>
  <c r="T209" s="1"/>
  <c r="AH209"/>
  <c r="AI209"/>
  <c r="CW209" s="1"/>
  <c r="V209" s="1"/>
  <c r="AJ209"/>
  <c r="CQ209"/>
  <c r="P209" s="1"/>
  <c r="FR209" s="1"/>
  <c r="CR209"/>
  <c r="Q209" s="1"/>
  <c r="CP209" s="1"/>
  <c r="O209" s="1"/>
  <c r="GM209" s="1"/>
  <c r="CS209"/>
  <c r="R209" s="1"/>
  <c r="CT209"/>
  <c r="S209" s="1"/>
  <c r="CV209"/>
  <c r="U209" s="1"/>
  <c r="CX209"/>
  <c r="W209" s="1"/>
  <c r="CY209"/>
  <c r="X209" s="1"/>
  <c r="CZ209"/>
  <c r="Y209" s="1"/>
  <c r="GL209"/>
  <c r="GN209"/>
  <c r="GO209"/>
  <c r="GP209"/>
  <c r="GV209"/>
  <c r="HC209" s="1"/>
  <c r="GX209"/>
  <c r="HH209"/>
  <c r="AC210"/>
  <c r="AD210"/>
  <c r="AE210"/>
  <c r="AF210"/>
  <c r="AB210" s="1"/>
  <c r="AG210"/>
  <c r="AH210"/>
  <c r="CV210" s="1"/>
  <c r="U210" s="1"/>
  <c r="AI210"/>
  <c r="AJ210"/>
  <c r="CX210" s="1"/>
  <c r="W210" s="1"/>
  <c r="CQ210"/>
  <c r="P210" s="1"/>
  <c r="CR210"/>
  <c r="Q210" s="1"/>
  <c r="CS210"/>
  <c r="R210" s="1"/>
  <c r="CT210"/>
  <c r="S210" s="1"/>
  <c r="CU210"/>
  <c r="T210" s="1"/>
  <c r="CW210"/>
  <c r="V210" s="1"/>
  <c r="CY210"/>
  <c r="X210" s="1"/>
  <c r="CZ210"/>
  <c r="Y210" s="1"/>
  <c r="GL210"/>
  <c r="GN210"/>
  <c r="GO210"/>
  <c r="CC212" s="1"/>
  <c r="GP210"/>
  <c r="GV210"/>
  <c r="HC210" s="1"/>
  <c r="GX210" s="1"/>
  <c r="HH210"/>
  <c r="B212"/>
  <c r="B205" s="1"/>
  <c r="C212"/>
  <c r="C205" s="1"/>
  <c r="D212"/>
  <c r="D205" s="1"/>
  <c r="F212"/>
  <c r="G212"/>
  <c r="G205" s="1"/>
  <c r="BX212"/>
  <c r="BX205" s="1"/>
  <c r="CK212"/>
  <c r="CK205" s="1"/>
  <c r="CL212"/>
  <c r="BC212" s="1"/>
  <c r="CM212"/>
  <c r="CM205" s="1"/>
  <c r="D242"/>
  <c r="E244"/>
  <c r="Z244"/>
  <c r="AA244"/>
  <c r="AM244"/>
  <c r="AN244"/>
  <c r="BE244"/>
  <c r="BF244"/>
  <c r="BG244"/>
  <c r="BH244"/>
  <c r="BI244"/>
  <c r="BJ244"/>
  <c r="BK244"/>
  <c r="BL244"/>
  <c r="BM244"/>
  <c r="BN244"/>
  <c r="BO244"/>
  <c r="BP244"/>
  <c r="BQ244"/>
  <c r="BR244"/>
  <c r="BS244"/>
  <c r="BT244"/>
  <c r="BU244"/>
  <c r="BV244"/>
  <c r="BW244"/>
  <c r="CN244"/>
  <c r="CO244"/>
  <c r="CP244"/>
  <c r="CQ244"/>
  <c r="CR244"/>
  <c r="CS244"/>
  <c r="CT244"/>
  <c r="CU244"/>
  <c r="CV244"/>
  <c r="CW244"/>
  <c r="CX244"/>
  <c r="CY244"/>
  <c r="CZ244"/>
  <c r="DA244"/>
  <c r="DB244"/>
  <c r="DC244"/>
  <c r="DD244"/>
  <c r="DE244"/>
  <c r="DF244"/>
  <c r="DG244"/>
  <c r="DH244"/>
  <c r="DI244"/>
  <c r="DJ244"/>
  <c r="DK244"/>
  <c r="DL244"/>
  <c r="DM244"/>
  <c r="DN244"/>
  <c r="DO244"/>
  <c r="DP244"/>
  <c r="DQ244"/>
  <c r="DR244"/>
  <c r="DS244"/>
  <c r="DT244"/>
  <c r="DU244"/>
  <c r="DV244"/>
  <c r="DW244"/>
  <c r="DX244"/>
  <c r="DY244"/>
  <c r="DZ244"/>
  <c r="EA244"/>
  <c r="EB244"/>
  <c r="EC244"/>
  <c r="ED244"/>
  <c r="EE244"/>
  <c r="EF244"/>
  <c r="EG244"/>
  <c r="EH244"/>
  <c r="EI244"/>
  <c r="EJ244"/>
  <c r="EK244"/>
  <c r="EL244"/>
  <c r="EM244"/>
  <c r="EN244"/>
  <c r="EO244"/>
  <c r="EP244"/>
  <c r="EQ244"/>
  <c r="ER244"/>
  <c r="ES244"/>
  <c r="ET244"/>
  <c r="EU244"/>
  <c r="EV244"/>
  <c r="EW244"/>
  <c r="EX244"/>
  <c r="EY244"/>
  <c r="EZ244"/>
  <c r="FA244"/>
  <c r="FB244"/>
  <c r="FC244"/>
  <c r="FD244"/>
  <c r="FE244"/>
  <c r="FF244"/>
  <c r="FG244"/>
  <c r="FH244"/>
  <c r="FI244"/>
  <c r="FJ244"/>
  <c r="FK244"/>
  <c r="FL244"/>
  <c r="FM244"/>
  <c r="FN244"/>
  <c r="FO244"/>
  <c r="FP244"/>
  <c r="FQ244"/>
  <c r="FR244"/>
  <c r="FS244"/>
  <c r="FT244"/>
  <c r="FU244"/>
  <c r="FV244"/>
  <c r="FW244"/>
  <c r="FX244"/>
  <c r="FY244"/>
  <c r="FZ244"/>
  <c r="GA244"/>
  <c r="GB244"/>
  <c r="GC244"/>
  <c r="GD244"/>
  <c r="GE244"/>
  <c r="GF244"/>
  <c r="GG244"/>
  <c r="GH244"/>
  <c r="GI244"/>
  <c r="GJ244"/>
  <c r="GK244"/>
  <c r="GL244"/>
  <c r="GM244"/>
  <c r="GN244"/>
  <c r="GO244"/>
  <c r="GP244"/>
  <c r="GQ244"/>
  <c r="GR244"/>
  <c r="GS244"/>
  <c r="GT244"/>
  <c r="GU244"/>
  <c r="GV244"/>
  <c r="GW244"/>
  <c r="GX244"/>
  <c r="AC246"/>
  <c r="AD246"/>
  <c r="AE246"/>
  <c r="AF246"/>
  <c r="AB246" s="1"/>
  <c r="AG246"/>
  <c r="AH246"/>
  <c r="CV246" s="1"/>
  <c r="U246" s="1"/>
  <c r="AI246"/>
  <c r="AJ246"/>
  <c r="CX246" s="1"/>
  <c r="W246" s="1"/>
  <c r="CQ246"/>
  <c r="P246" s="1"/>
  <c r="CR246"/>
  <c r="Q246" s="1"/>
  <c r="CS246"/>
  <c r="R246" s="1"/>
  <c r="CT246"/>
  <c r="S246" s="1"/>
  <c r="CU246"/>
  <c r="T246" s="1"/>
  <c r="CW246"/>
  <c r="V246" s="1"/>
  <c r="CY246"/>
  <c r="X246" s="1"/>
  <c r="CZ246"/>
  <c r="Y246" s="1"/>
  <c r="GL246"/>
  <c r="GO246"/>
  <c r="GP246"/>
  <c r="GV246"/>
  <c r="GX246"/>
  <c r="HC246"/>
  <c r="HG246"/>
  <c r="AC247"/>
  <c r="AD247"/>
  <c r="AE247"/>
  <c r="AF247"/>
  <c r="AB247" s="1"/>
  <c r="AG247"/>
  <c r="AH247"/>
  <c r="CV247" s="1"/>
  <c r="U247" s="1"/>
  <c r="AI247"/>
  <c r="AJ247"/>
  <c r="CX247" s="1"/>
  <c r="W247" s="1"/>
  <c r="CQ247"/>
  <c r="P247" s="1"/>
  <c r="CP247" s="1"/>
  <c r="O247" s="1"/>
  <c r="CR247"/>
  <c r="Q247" s="1"/>
  <c r="CS247"/>
  <c r="R247" s="1"/>
  <c r="CT247"/>
  <c r="S247" s="1"/>
  <c r="CU247"/>
  <c r="T247" s="1"/>
  <c r="CW247"/>
  <c r="V247" s="1"/>
  <c r="CY247"/>
  <c r="X247" s="1"/>
  <c r="CZ247"/>
  <c r="Y247" s="1"/>
  <c r="GL247"/>
  <c r="GO247"/>
  <c r="GP247"/>
  <c r="GV247"/>
  <c r="GX247"/>
  <c r="HC247"/>
  <c r="HG247"/>
  <c r="AC248"/>
  <c r="AD248"/>
  <c r="AE248"/>
  <c r="AF248"/>
  <c r="AB248" s="1"/>
  <c r="AG248"/>
  <c r="AH248"/>
  <c r="CV248" s="1"/>
  <c r="U248" s="1"/>
  <c r="AI248"/>
  <c r="AJ248"/>
  <c r="CX248" s="1"/>
  <c r="W248" s="1"/>
  <c r="CQ248"/>
  <c r="P248" s="1"/>
  <c r="CR248"/>
  <c r="Q248" s="1"/>
  <c r="CS248"/>
  <c r="R248" s="1"/>
  <c r="CT248"/>
  <c r="S248" s="1"/>
  <c r="CU248"/>
  <c r="T248" s="1"/>
  <c r="CW248"/>
  <c r="V248" s="1"/>
  <c r="CY248"/>
  <c r="X248" s="1"/>
  <c r="CZ248"/>
  <c r="Y248" s="1"/>
  <c r="GL248"/>
  <c r="GO248"/>
  <c r="GP248"/>
  <c r="GV248"/>
  <c r="GX248"/>
  <c r="HC248"/>
  <c r="HG248"/>
  <c r="AC249"/>
  <c r="AD249"/>
  <c r="AE249"/>
  <c r="AF249"/>
  <c r="AB249" s="1"/>
  <c r="AG249"/>
  <c r="AH249"/>
  <c r="CV249" s="1"/>
  <c r="U249" s="1"/>
  <c r="AI249"/>
  <c r="AJ249"/>
  <c r="CX249" s="1"/>
  <c r="W249" s="1"/>
  <c r="CQ249"/>
  <c r="P249" s="1"/>
  <c r="CR249"/>
  <c r="Q249" s="1"/>
  <c r="CS249"/>
  <c r="R249" s="1"/>
  <c r="CT249"/>
  <c r="S249" s="1"/>
  <c r="CU249"/>
  <c r="T249" s="1"/>
  <c r="CW249"/>
  <c r="V249" s="1"/>
  <c r="CY249"/>
  <c r="X249" s="1"/>
  <c r="CZ249"/>
  <c r="Y249" s="1"/>
  <c r="GL249"/>
  <c r="GO249"/>
  <c r="GP249"/>
  <c r="GV249"/>
  <c r="GX249"/>
  <c r="HC249"/>
  <c r="HG249"/>
  <c r="AC250"/>
  <c r="AD250"/>
  <c r="AE250"/>
  <c r="AF250"/>
  <c r="AB250" s="1"/>
  <c r="AG250"/>
  <c r="AH250"/>
  <c r="CV250" s="1"/>
  <c r="U250" s="1"/>
  <c r="AI250"/>
  <c r="AJ250"/>
  <c r="CX250" s="1"/>
  <c r="W250" s="1"/>
  <c r="CQ250"/>
  <c r="P250" s="1"/>
  <c r="CR250"/>
  <c r="Q250" s="1"/>
  <c r="CS250"/>
  <c r="R250" s="1"/>
  <c r="CT250"/>
  <c r="S250" s="1"/>
  <c r="CU250"/>
  <c r="T250" s="1"/>
  <c r="CW250"/>
  <c r="V250" s="1"/>
  <c r="CY250"/>
  <c r="X250" s="1"/>
  <c r="CZ250"/>
  <c r="Y250" s="1"/>
  <c r="GL250"/>
  <c r="GO250"/>
  <c r="GP250"/>
  <c r="GV250"/>
  <c r="GX250"/>
  <c r="HC250"/>
  <c r="HG250"/>
  <c r="AC251"/>
  <c r="AD251"/>
  <c r="AE251"/>
  <c r="AF251"/>
  <c r="AB251" s="1"/>
  <c r="AG251"/>
  <c r="AH251"/>
  <c r="CV251" s="1"/>
  <c r="U251" s="1"/>
  <c r="AI251"/>
  <c r="AJ251"/>
  <c r="CX251" s="1"/>
  <c r="W251" s="1"/>
  <c r="CQ251"/>
  <c r="P251" s="1"/>
  <c r="CP251" s="1"/>
  <c r="O251" s="1"/>
  <c r="GM251" s="1"/>
  <c r="GN251" s="1"/>
  <c r="CR251"/>
  <c r="Q251" s="1"/>
  <c r="CS251"/>
  <c r="R251" s="1"/>
  <c r="CT251"/>
  <c r="S251" s="1"/>
  <c r="CU251"/>
  <c r="T251" s="1"/>
  <c r="CW251"/>
  <c r="V251" s="1"/>
  <c r="CY251"/>
  <c r="X251" s="1"/>
  <c r="CZ251"/>
  <c r="Y251" s="1"/>
  <c r="GL251"/>
  <c r="GO251"/>
  <c r="GP251"/>
  <c r="GV251"/>
  <c r="GX251"/>
  <c r="HC251"/>
  <c r="AC252"/>
  <c r="AB252" s="1"/>
  <c r="AE252"/>
  <c r="AD252" s="1"/>
  <c r="AF252"/>
  <c r="AG252"/>
  <c r="CU252" s="1"/>
  <c r="T252" s="1"/>
  <c r="AH252"/>
  <c r="AI252"/>
  <c r="CW252" s="1"/>
  <c r="V252" s="1"/>
  <c r="AJ252"/>
  <c r="CQ252"/>
  <c r="P252" s="1"/>
  <c r="CR252"/>
  <c r="Q252" s="1"/>
  <c r="CS252"/>
  <c r="R252" s="1"/>
  <c r="CT252"/>
  <c r="S252" s="1"/>
  <c r="CV252"/>
  <c r="U252" s="1"/>
  <c r="CX252"/>
  <c r="W252" s="1"/>
  <c r="CY252"/>
  <c r="X252" s="1"/>
  <c r="CZ252"/>
  <c r="Y252" s="1"/>
  <c r="GL252"/>
  <c r="GO252"/>
  <c r="GP252"/>
  <c r="GV252"/>
  <c r="HC252" s="1"/>
  <c r="GX252" s="1"/>
  <c r="I253"/>
  <c r="K253"/>
  <c r="AC253"/>
  <c r="AD253"/>
  <c r="AE253"/>
  <c r="AF253"/>
  <c r="AB253" s="1"/>
  <c r="AG253"/>
  <c r="AH253"/>
  <c r="CV253" s="1"/>
  <c r="U253" s="1"/>
  <c r="AI253"/>
  <c r="AJ253"/>
  <c r="CX253" s="1"/>
  <c r="W253" s="1"/>
  <c r="CQ253"/>
  <c r="P253" s="1"/>
  <c r="CR253"/>
  <c r="Q253" s="1"/>
  <c r="CS253"/>
  <c r="R253" s="1"/>
  <c r="CT253"/>
  <c r="S253" s="1"/>
  <c r="CU253"/>
  <c r="T253" s="1"/>
  <c r="CW253"/>
  <c r="V253" s="1"/>
  <c r="CY253"/>
  <c r="X253" s="1"/>
  <c r="CZ253"/>
  <c r="Y253" s="1"/>
  <c r="GL253"/>
  <c r="GO253"/>
  <c r="GP253"/>
  <c r="GV253"/>
  <c r="GX253"/>
  <c r="HC253"/>
  <c r="I254"/>
  <c r="K254"/>
  <c r="AC254"/>
  <c r="AE254"/>
  <c r="AD254" s="1"/>
  <c r="AF254"/>
  <c r="AG254"/>
  <c r="CU254" s="1"/>
  <c r="T254" s="1"/>
  <c r="AH254"/>
  <c r="AI254"/>
  <c r="CW254" s="1"/>
  <c r="V254" s="1"/>
  <c r="AJ254"/>
  <c r="CQ254"/>
  <c r="P254" s="1"/>
  <c r="CR254"/>
  <c r="Q254" s="1"/>
  <c r="CS254"/>
  <c r="R254" s="1"/>
  <c r="CT254"/>
  <c r="S254" s="1"/>
  <c r="CV254"/>
  <c r="U254" s="1"/>
  <c r="CX254"/>
  <c r="W254" s="1"/>
  <c r="CY254"/>
  <c r="X254" s="1"/>
  <c r="CZ254"/>
  <c r="Y254" s="1"/>
  <c r="GL254"/>
  <c r="GO254"/>
  <c r="GP254"/>
  <c r="GV254"/>
  <c r="HC254"/>
  <c r="GX254" s="1"/>
  <c r="I255"/>
  <c r="K255"/>
  <c r="AC255"/>
  <c r="AD255"/>
  <c r="AB255" s="1"/>
  <c r="AE255"/>
  <c r="AF255"/>
  <c r="AG255"/>
  <c r="AH255"/>
  <c r="CV255" s="1"/>
  <c r="U255" s="1"/>
  <c r="AI255"/>
  <c r="AJ255"/>
  <c r="CX255" s="1"/>
  <c r="W255" s="1"/>
  <c r="CQ255"/>
  <c r="P255" s="1"/>
  <c r="CR255"/>
  <c r="Q255" s="1"/>
  <c r="CS255"/>
  <c r="R255" s="1"/>
  <c r="CT255"/>
  <c r="S255" s="1"/>
  <c r="CU255"/>
  <c r="T255" s="1"/>
  <c r="CW255"/>
  <c r="V255" s="1"/>
  <c r="CY255"/>
  <c r="X255" s="1"/>
  <c r="CZ255"/>
  <c r="Y255" s="1"/>
  <c r="GL255"/>
  <c r="GO255"/>
  <c r="GP255"/>
  <c r="GV255"/>
  <c r="HC255" s="1"/>
  <c r="GX255" s="1"/>
  <c r="I256"/>
  <c r="K256"/>
  <c r="AC256"/>
  <c r="AE256"/>
  <c r="AD256" s="1"/>
  <c r="AF256"/>
  <c r="AG256"/>
  <c r="CU256" s="1"/>
  <c r="T256" s="1"/>
  <c r="AH256"/>
  <c r="AI256"/>
  <c r="CW256" s="1"/>
  <c r="V256" s="1"/>
  <c r="AJ256"/>
  <c r="CQ256"/>
  <c r="P256" s="1"/>
  <c r="CR256"/>
  <c r="Q256" s="1"/>
  <c r="CS256"/>
  <c r="R256" s="1"/>
  <c r="CT256"/>
  <c r="S256" s="1"/>
  <c r="CV256"/>
  <c r="U256" s="1"/>
  <c r="CX256"/>
  <c r="W256" s="1"/>
  <c r="CY256"/>
  <c r="X256" s="1"/>
  <c r="CZ256"/>
  <c r="Y256" s="1"/>
  <c r="GL256"/>
  <c r="GO256"/>
  <c r="GP256"/>
  <c r="GV256"/>
  <c r="HC256" s="1"/>
  <c r="GX256" s="1"/>
  <c r="I257"/>
  <c r="K257"/>
  <c r="AC257"/>
  <c r="AD257"/>
  <c r="AE257"/>
  <c r="AF257"/>
  <c r="AB257" s="1"/>
  <c r="AG257"/>
  <c r="AH257"/>
  <c r="CV257" s="1"/>
  <c r="U257" s="1"/>
  <c r="AI257"/>
  <c r="AJ257"/>
  <c r="CX257" s="1"/>
  <c r="W257" s="1"/>
  <c r="CQ257"/>
  <c r="P257" s="1"/>
  <c r="CP257" s="1"/>
  <c r="O257" s="1"/>
  <c r="GM257" s="1"/>
  <c r="GN257" s="1"/>
  <c r="CR257"/>
  <c r="Q257" s="1"/>
  <c r="CS257"/>
  <c r="R257" s="1"/>
  <c r="CT257"/>
  <c r="S257" s="1"/>
  <c r="CU257"/>
  <c r="T257" s="1"/>
  <c r="CW257"/>
  <c r="V257" s="1"/>
  <c r="CY257"/>
  <c r="X257" s="1"/>
  <c r="CZ257"/>
  <c r="Y257" s="1"/>
  <c r="GL257"/>
  <c r="GO257"/>
  <c r="GP257"/>
  <c r="GV257"/>
  <c r="HC257" s="1"/>
  <c r="GX257" s="1"/>
  <c r="I258"/>
  <c r="K258"/>
  <c r="AC258"/>
  <c r="AB258" s="1"/>
  <c r="AE258"/>
  <c r="AD258" s="1"/>
  <c r="AF258"/>
  <c r="AG258"/>
  <c r="CU258" s="1"/>
  <c r="T258" s="1"/>
  <c r="AH258"/>
  <c r="AI258"/>
  <c r="CW258" s="1"/>
  <c r="V258" s="1"/>
  <c r="AJ258"/>
  <c r="CQ258"/>
  <c r="P258" s="1"/>
  <c r="CR258"/>
  <c r="Q258" s="1"/>
  <c r="CS258"/>
  <c r="R258" s="1"/>
  <c r="CT258"/>
  <c r="S258" s="1"/>
  <c r="CV258"/>
  <c r="U258" s="1"/>
  <c r="CX258"/>
  <c r="W258" s="1"/>
  <c r="CY258"/>
  <c r="X258" s="1"/>
  <c r="CZ258"/>
  <c r="Y258" s="1"/>
  <c r="GL258"/>
  <c r="GO258"/>
  <c r="GP258"/>
  <c r="GV258"/>
  <c r="HC258"/>
  <c r="GX258" s="1"/>
  <c r="I259"/>
  <c r="K259"/>
  <c r="AC259"/>
  <c r="AD259"/>
  <c r="AB259" s="1"/>
  <c r="AE259"/>
  <c r="AF259"/>
  <c r="AG259"/>
  <c r="AH259"/>
  <c r="CV259" s="1"/>
  <c r="U259" s="1"/>
  <c r="AI259"/>
  <c r="AJ259"/>
  <c r="CX259" s="1"/>
  <c r="W259" s="1"/>
  <c r="CQ259"/>
  <c r="P259" s="1"/>
  <c r="CP259" s="1"/>
  <c r="O259" s="1"/>
  <c r="GM259" s="1"/>
  <c r="GN259" s="1"/>
  <c r="CR259"/>
  <c r="Q259" s="1"/>
  <c r="CS259"/>
  <c r="R259" s="1"/>
  <c r="CT259"/>
  <c r="S259" s="1"/>
  <c r="CU259"/>
  <c r="T259" s="1"/>
  <c r="CW259"/>
  <c r="V259" s="1"/>
  <c r="CY259"/>
  <c r="X259" s="1"/>
  <c r="CZ259"/>
  <c r="Y259" s="1"/>
  <c r="GL259"/>
  <c r="GO259"/>
  <c r="GP259"/>
  <c r="GV259"/>
  <c r="GX259"/>
  <c r="HC259"/>
  <c r="I260"/>
  <c r="K260"/>
  <c r="AC260"/>
  <c r="AB260" s="1"/>
  <c r="AE260"/>
  <c r="AD260" s="1"/>
  <c r="AF260"/>
  <c r="AG260"/>
  <c r="CU260" s="1"/>
  <c r="T260" s="1"/>
  <c r="AH260"/>
  <c r="AI260"/>
  <c r="CW260" s="1"/>
  <c r="V260" s="1"/>
  <c r="AJ260"/>
  <c r="CQ260"/>
  <c r="P260" s="1"/>
  <c r="CR260"/>
  <c r="Q260" s="1"/>
  <c r="CS260"/>
  <c r="R260" s="1"/>
  <c r="CT260"/>
  <c r="S260" s="1"/>
  <c r="CV260"/>
  <c r="U260" s="1"/>
  <c r="CX260"/>
  <c r="W260" s="1"/>
  <c r="CY260"/>
  <c r="X260" s="1"/>
  <c r="CZ260"/>
  <c r="Y260" s="1"/>
  <c r="GL260"/>
  <c r="GO260"/>
  <c r="GP260"/>
  <c r="GV260"/>
  <c r="HC260" s="1"/>
  <c r="GX260" s="1"/>
  <c r="I261"/>
  <c r="K261"/>
  <c r="AC261"/>
  <c r="AD261"/>
  <c r="AE261"/>
  <c r="AF261"/>
  <c r="AB261" s="1"/>
  <c r="AG261"/>
  <c r="AH261"/>
  <c r="CV261" s="1"/>
  <c r="U261" s="1"/>
  <c r="AI261"/>
  <c r="AJ261"/>
  <c r="CX261" s="1"/>
  <c r="W261" s="1"/>
  <c r="CQ261"/>
  <c r="P261" s="1"/>
  <c r="CR261"/>
  <c r="Q261" s="1"/>
  <c r="CS261"/>
  <c r="R261" s="1"/>
  <c r="CT261"/>
  <c r="S261" s="1"/>
  <c r="CU261"/>
  <c r="T261" s="1"/>
  <c r="CW261"/>
  <c r="V261" s="1"/>
  <c r="CY261"/>
  <c r="X261" s="1"/>
  <c r="CZ261"/>
  <c r="Y261" s="1"/>
  <c r="GL261"/>
  <c r="GO261"/>
  <c r="GP261"/>
  <c r="GV261"/>
  <c r="GX261"/>
  <c r="HC261"/>
  <c r="I262"/>
  <c r="K262"/>
  <c r="AC262"/>
  <c r="AE262"/>
  <c r="AD262" s="1"/>
  <c r="AF262"/>
  <c r="AG262"/>
  <c r="CU262" s="1"/>
  <c r="T262" s="1"/>
  <c r="AH262"/>
  <c r="AI262"/>
  <c r="CW262" s="1"/>
  <c r="V262" s="1"/>
  <c r="AJ262"/>
  <c r="CQ262"/>
  <c r="P262" s="1"/>
  <c r="CP262" s="1"/>
  <c r="O262" s="1"/>
  <c r="CR262"/>
  <c r="Q262" s="1"/>
  <c r="CS262"/>
  <c r="R262" s="1"/>
  <c r="CT262"/>
  <c r="S262" s="1"/>
  <c r="CV262"/>
  <c r="U262" s="1"/>
  <c r="CX262"/>
  <c r="W262" s="1"/>
  <c r="CY262"/>
  <c r="X262" s="1"/>
  <c r="CZ262"/>
  <c r="Y262" s="1"/>
  <c r="GL262"/>
  <c r="GO262"/>
  <c r="GP262"/>
  <c r="GV262"/>
  <c r="HC262"/>
  <c r="GX262" s="1"/>
  <c r="I263"/>
  <c r="K263"/>
  <c r="AC263"/>
  <c r="AD263"/>
  <c r="AB263" s="1"/>
  <c r="AE263"/>
  <c r="AF263"/>
  <c r="AG263"/>
  <c r="AH263"/>
  <c r="CV263" s="1"/>
  <c r="U263" s="1"/>
  <c r="AI263"/>
  <c r="AJ263"/>
  <c r="CX263" s="1"/>
  <c r="W263" s="1"/>
  <c r="CQ263"/>
  <c r="P263" s="1"/>
  <c r="CR263"/>
  <c r="Q263" s="1"/>
  <c r="CS263"/>
  <c r="R263" s="1"/>
  <c r="CT263"/>
  <c r="S263" s="1"/>
  <c r="CU263"/>
  <c r="T263" s="1"/>
  <c r="CW263"/>
  <c r="V263" s="1"/>
  <c r="CY263"/>
  <c r="X263" s="1"/>
  <c r="CZ263"/>
  <c r="Y263" s="1"/>
  <c r="GL263"/>
  <c r="GO263"/>
  <c r="GP263"/>
  <c r="GV263"/>
  <c r="HC263" s="1"/>
  <c r="GX263" s="1"/>
  <c r="I264"/>
  <c r="K264"/>
  <c r="AC264"/>
  <c r="AE264"/>
  <c r="AD264" s="1"/>
  <c r="AF264"/>
  <c r="AG264"/>
  <c r="CU264" s="1"/>
  <c r="T264" s="1"/>
  <c r="AH264"/>
  <c r="AI264"/>
  <c r="CW264" s="1"/>
  <c r="V264" s="1"/>
  <c r="AJ264"/>
  <c r="CQ264"/>
  <c r="P264" s="1"/>
  <c r="CP264" s="1"/>
  <c r="O264" s="1"/>
  <c r="GM264" s="1"/>
  <c r="GN264" s="1"/>
  <c r="CR264"/>
  <c r="Q264" s="1"/>
  <c r="CS264"/>
  <c r="R264" s="1"/>
  <c r="CT264"/>
  <c r="S264" s="1"/>
  <c r="CV264"/>
  <c r="U264" s="1"/>
  <c r="CX264"/>
  <c r="W264" s="1"/>
  <c r="CY264"/>
  <c r="X264" s="1"/>
  <c r="CZ264"/>
  <c r="Y264" s="1"/>
  <c r="GL264"/>
  <c r="GO264"/>
  <c r="GP264"/>
  <c r="GV264"/>
  <c r="HC264" s="1"/>
  <c r="GX264" s="1"/>
  <c r="AC265"/>
  <c r="AD265"/>
  <c r="AB265" s="1"/>
  <c r="AE265"/>
  <c r="AF265"/>
  <c r="AG265"/>
  <c r="AH265"/>
  <c r="CV265" s="1"/>
  <c r="U265" s="1"/>
  <c r="AI265"/>
  <c r="AJ265"/>
  <c r="CX265" s="1"/>
  <c r="W265" s="1"/>
  <c r="CQ265"/>
  <c r="P265" s="1"/>
  <c r="CP265" s="1"/>
  <c r="O265" s="1"/>
  <c r="GM265" s="1"/>
  <c r="GN265" s="1"/>
  <c r="CR265"/>
  <c r="Q265" s="1"/>
  <c r="CS265"/>
  <c r="R265" s="1"/>
  <c r="CT265"/>
  <c r="S265" s="1"/>
  <c r="CU265"/>
  <c r="T265" s="1"/>
  <c r="CW265"/>
  <c r="V265" s="1"/>
  <c r="CY265"/>
  <c r="X265" s="1"/>
  <c r="CZ265"/>
  <c r="Y265" s="1"/>
  <c r="GL265"/>
  <c r="GO265"/>
  <c r="GP265"/>
  <c r="GV265"/>
  <c r="HC265" s="1"/>
  <c r="GX265" s="1"/>
  <c r="HG265"/>
  <c r="I266"/>
  <c r="K266"/>
  <c r="AC266"/>
  <c r="AD266"/>
  <c r="AE266"/>
  <c r="AF266"/>
  <c r="AB266" s="1"/>
  <c r="AG266"/>
  <c r="AH266"/>
  <c r="CV266" s="1"/>
  <c r="U266" s="1"/>
  <c r="AI266"/>
  <c r="AJ266"/>
  <c r="CX266" s="1"/>
  <c r="W266" s="1"/>
  <c r="CQ266"/>
  <c r="P266" s="1"/>
  <c r="CR266"/>
  <c r="Q266" s="1"/>
  <c r="CS266"/>
  <c r="R266" s="1"/>
  <c r="CT266"/>
  <c r="S266" s="1"/>
  <c r="CU266"/>
  <c r="T266" s="1"/>
  <c r="CW266"/>
  <c r="V266" s="1"/>
  <c r="CY266"/>
  <c r="X266" s="1"/>
  <c r="CZ266"/>
  <c r="Y266" s="1"/>
  <c r="GL266"/>
  <c r="GN266"/>
  <c r="GP266"/>
  <c r="GV266"/>
  <c r="GX266"/>
  <c r="HC266"/>
  <c r="AC267"/>
  <c r="AB267" s="1"/>
  <c r="AD267"/>
  <c r="AE267"/>
  <c r="AF267"/>
  <c r="AG267"/>
  <c r="CU267" s="1"/>
  <c r="T267" s="1"/>
  <c r="AH267"/>
  <c r="AI267"/>
  <c r="CW267" s="1"/>
  <c r="V267" s="1"/>
  <c r="AJ267"/>
  <c r="CQ267"/>
  <c r="P267" s="1"/>
  <c r="CR267"/>
  <c r="Q267" s="1"/>
  <c r="CS267"/>
  <c r="R267" s="1"/>
  <c r="CT267"/>
  <c r="S267" s="1"/>
  <c r="CV267"/>
  <c r="U267" s="1"/>
  <c r="CX267"/>
  <c r="W267" s="1"/>
  <c r="CY267"/>
  <c r="X267" s="1"/>
  <c r="CZ267"/>
  <c r="Y267" s="1"/>
  <c r="GL267"/>
  <c r="GO267"/>
  <c r="GP267"/>
  <c r="GV267"/>
  <c r="HC267" s="1"/>
  <c r="GX267" s="1"/>
  <c r="HG267"/>
  <c r="AC268"/>
  <c r="AB268" s="1"/>
  <c r="AD268"/>
  <c r="AE268"/>
  <c r="AF268"/>
  <c r="AG268"/>
  <c r="CU268" s="1"/>
  <c r="T268" s="1"/>
  <c r="AH268"/>
  <c r="AI268"/>
  <c r="CW268" s="1"/>
  <c r="V268" s="1"/>
  <c r="AJ268"/>
  <c r="CQ268"/>
  <c r="P268" s="1"/>
  <c r="CR268"/>
  <c r="Q268" s="1"/>
  <c r="CS268"/>
  <c r="R268" s="1"/>
  <c r="CT268"/>
  <c r="S268" s="1"/>
  <c r="CV268"/>
  <c r="U268" s="1"/>
  <c r="CX268"/>
  <c r="W268" s="1"/>
  <c r="CY268"/>
  <c r="X268" s="1"/>
  <c r="CZ268"/>
  <c r="Y268" s="1"/>
  <c r="GL268"/>
  <c r="GO268"/>
  <c r="GP268"/>
  <c r="GV268"/>
  <c r="HC268" s="1"/>
  <c r="GX268" s="1"/>
  <c r="HG268"/>
  <c r="AC269"/>
  <c r="AB269" s="1"/>
  <c r="AD269"/>
  <c r="AE269"/>
  <c r="AF269"/>
  <c r="AG269"/>
  <c r="CU269" s="1"/>
  <c r="T269" s="1"/>
  <c r="AH269"/>
  <c r="AI269"/>
  <c r="CW269" s="1"/>
  <c r="V269" s="1"/>
  <c r="AJ269"/>
  <c r="CQ269"/>
  <c r="P269" s="1"/>
  <c r="CR269"/>
  <c r="Q269" s="1"/>
  <c r="CS269"/>
  <c r="R269" s="1"/>
  <c r="CT269"/>
  <c r="S269" s="1"/>
  <c r="CV269"/>
  <c r="U269" s="1"/>
  <c r="CX269"/>
  <c r="W269" s="1"/>
  <c r="CY269"/>
  <c r="X269" s="1"/>
  <c r="CZ269"/>
  <c r="Y269" s="1"/>
  <c r="GL269"/>
  <c r="GO269"/>
  <c r="GP269"/>
  <c r="GV269"/>
  <c r="HC269" s="1"/>
  <c r="GX269" s="1"/>
  <c r="HG269"/>
  <c r="AC270"/>
  <c r="AB270" s="1"/>
  <c r="AD270"/>
  <c r="AE270"/>
  <c r="AF270"/>
  <c r="AG270"/>
  <c r="CU270" s="1"/>
  <c r="T270" s="1"/>
  <c r="AH270"/>
  <c r="AI270"/>
  <c r="CW270" s="1"/>
  <c r="V270" s="1"/>
  <c r="AJ270"/>
  <c r="CQ270"/>
  <c r="P270" s="1"/>
  <c r="CP270" s="1"/>
  <c r="O270" s="1"/>
  <c r="GM270" s="1"/>
  <c r="GN270" s="1"/>
  <c r="CR270"/>
  <c r="Q270" s="1"/>
  <c r="CS270"/>
  <c r="R270" s="1"/>
  <c r="CT270"/>
  <c r="S270" s="1"/>
  <c r="CV270"/>
  <c r="U270" s="1"/>
  <c r="CX270"/>
  <c r="W270" s="1"/>
  <c r="CY270"/>
  <c r="X270" s="1"/>
  <c r="CZ270"/>
  <c r="Y270" s="1"/>
  <c r="GL270"/>
  <c r="GO270"/>
  <c r="GP270"/>
  <c r="GV270"/>
  <c r="HC270" s="1"/>
  <c r="GX270" s="1"/>
  <c r="HG270"/>
  <c r="I271"/>
  <c r="K271"/>
  <c r="AC271"/>
  <c r="AE271"/>
  <c r="AD271" s="1"/>
  <c r="AF271"/>
  <c r="AG271"/>
  <c r="CU271" s="1"/>
  <c r="T271" s="1"/>
  <c r="AH271"/>
  <c r="AI271"/>
  <c r="CW271" s="1"/>
  <c r="V271" s="1"/>
  <c r="AJ271"/>
  <c r="CQ271"/>
  <c r="P271" s="1"/>
  <c r="CR271"/>
  <c r="Q271" s="1"/>
  <c r="CS271"/>
  <c r="R271" s="1"/>
  <c r="CT271"/>
  <c r="S271" s="1"/>
  <c r="CV271"/>
  <c r="U271" s="1"/>
  <c r="CX271"/>
  <c r="W271" s="1"/>
  <c r="CY271"/>
  <c r="X271" s="1"/>
  <c r="CZ271"/>
  <c r="Y271" s="1"/>
  <c r="GL271"/>
  <c r="GO271"/>
  <c r="GP271"/>
  <c r="GV271"/>
  <c r="HC271"/>
  <c r="GX271" s="1"/>
  <c r="AC272"/>
  <c r="AD272"/>
  <c r="AE272"/>
  <c r="AF272"/>
  <c r="AB272" s="1"/>
  <c r="AG272"/>
  <c r="AH272"/>
  <c r="CV272" s="1"/>
  <c r="U272" s="1"/>
  <c r="AI272"/>
  <c r="AJ272"/>
  <c r="CX272" s="1"/>
  <c r="W272" s="1"/>
  <c r="CQ272"/>
  <c r="P272" s="1"/>
  <c r="CR272"/>
  <c r="Q272" s="1"/>
  <c r="CS272"/>
  <c r="R272" s="1"/>
  <c r="CT272"/>
  <c r="S272" s="1"/>
  <c r="CU272"/>
  <c r="T272" s="1"/>
  <c r="CW272"/>
  <c r="V272" s="1"/>
  <c r="CY272"/>
  <c r="X272" s="1"/>
  <c r="CZ272"/>
  <c r="Y272" s="1"/>
  <c r="GL272"/>
  <c r="GO272"/>
  <c r="GP272"/>
  <c r="GV272"/>
  <c r="GX272"/>
  <c r="HC272"/>
  <c r="HG272"/>
  <c r="I273"/>
  <c r="K273"/>
  <c r="AC273"/>
  <c r="AD273"/>
  <c r="AB273" s="1"/>
  <c r="AE273"/>
  <c r="AF273"/>
  <c r="AG273"/>
  <c r="AH273"/>
  <c r="CV273" s="1"/>
  <c r="U273" s="1"/>
  <c r="AI273"/>
  <c r="AJ273"/>
  <c r="CX273" s="1"/>
  <c r="W273" s="1"/>
  <c r="CQ273"/>
  <c r="P273" s="1"/>
  <c r="CP273" s="1"/>
  <c r="O273" s="1"/>
  <c r="GM273" s="1"/>
  <c r="GN273" s="1"/>
  <c r="CR273"/>
  <c r="Q273" s="1"/>
  <c r="CS273"/>
  <c r="R273" s="1"/>
  <c r="CT273"/>
  <c r="S273" s="1"/>
  <c r="CU273"/>
  <c r="T273" s="1"/>
  <c r="CW273"/>
  <c r="V273" s="1"/>
  <c r="CY273"/>
  <c r="X273" s="1"/>
  <c r="CZ273"/>
  <c r="Y273" s="1"/>
  <c r="GL273"/>
  <c r="GO273"/>
  <c r="GP273"/>
  <c r="GV273"/>
  <c r="HC273" s="1"/>
  <c r="GX273" s="1"/>
  <c r="AC274"/>
  <c r="AB274" s="1"/>
  <c r="AD274"/>
  <c r="AE274"/>
  <c r="AF274"/>
  <c r="AG274"/>
  <c r="CU274" s="1"/>
  <c r="T274" s="1"/>
  <c r="AH274"/>
  <c r="AI274"/>
  <c r="CW274" s="1"/>
  <c r="V274" s="1"/>
  <c r="AJ274"/>
  <c r="CQ274"/>
  <c r="P274" s="1"/>
  <c r="CP274" s="1"/>
  <c r="O274" s="1"/>
  <c r="CR274"/>
  <c r="Q274" s="1"/>
  <c r="CS274"/>
  <c r="R274" s="1"/>
  <c r="CT274"/>
  <c r="S274" s="1"/>
  <c r="CV274"/>
  <c r="U274" s="1"/>
  <c r="CX274"/>
  <c r="W274" s="1"/>
  <c r="CY274"/>
  <c r="X274" s="1"/>
  <c r="CZ274"/>
  <c r="Y274" s="1"/>
  <c r="GL274"/>
  <c r="GO274"/>
  <c r="GP274"/>
  <c r="GV274"/>
  <c r="HC274"/>
  <c r="GX274" s="1"/>
  <c r="HG274"/>
  <c r="AC275"/>
  <c r="AB275" s="1"/>
  <c r="AD275"/>
  <c r="AE275"/>
  <c r="AF275"/>
  <c r="AG275"/>
  <c r="CU275" s="1"/>
  <c r="T275" s="1"/>
  <c r="AH275"/>
  <c r="AI275"/>
  <c r="CW275" s="1"/>
  <c r="V275" s="1"/>
  <c r="AJ275"/>
  <c r="CQ275"/>
  <c r="P275" s="1"/>
  <c r="CR275"/>
  <c r="Q275" s="1"/>
  <c r="CS275"/>
  <c r="R275" s="1"/>
  <c r="CT275"/>
  <c r="S275" s="1"/>
  <c r="CV275"/>
  <c r="U275" s="1"/>
  <c r="CX275"/>
  <c r="W275" s="1"/>
  <c r="CY275"/>
  <c r="X275" s="1"/>
  <c r="CZ275"/>
  <c r="Y275" s="1"/>
  <c r="GL275"/>
  <c r="GO275"/>
  <c r="GP275"/>
  <c r="GV275"/>
  <c r="HC275"/>
  <c r="GX275" s="1"/>
  <c r="HG275"/>
  <c r="AC276"/>
  <c r="AB276" s="1"/>
  <c r="AD276"/>
  <c r="AE276"/>
  <c r="AF276"/>
  <c r="AG276"/>
  <c r="CU276" s="1"/>
  <c r="T276" s="1"/>
  <c r="AH276"/>
  <c r="AI276"/>
  <c r="CW276" s="1"/>
  <c r="V276" s="1"/>
  <c r="AJ276"/>
  <c r="CQ276"/>
  <c r="P276" s="1"/>
  <c r="CP276" s="1"/>
  <c r="O276" s="1"/>
  <c r="CR276"/>
  <c r="Q276" s="1"/>
  <c r="CS276"/>
  <c r="R276" s="1"/>
  <c r="CT276"/>
  <c r="S276" s="1"/>
  <c r="CV276"/>
  <c r="U276" s="1"/>
  <c r="CX276"/>
  <c r="W276" s="1"/>
  <c r="CY276"/>
  <c r="X276" s="1"/>
  <c r="CZ276"/>
  <c r="Y276" s="1"/>
  <c r="GL276"/>
  <c r="GO276"/>
  <c r="GP276"/>
  <c r="GV276"/>
  <c r="HC276"/>
  <c r="GX276" s="1"/>
  <c r="HG276"/>
  <c r="AC277"/>
  <c r="AB277" s="1"/>
  <c r="AD277"/>
  <c r="AE277"/>
  <c r="AF277"/>
  <c r="AG277"/>
  <c r="CU277" s="1"/>
  <c r="T277" s="1"/>
  <c r="AH277"/>
  <c r="AI277"/>
  <c r="CW277" s="1"/>
  <c r="V277" s="1"/>
  <c r="AJ277"/>
  <c r="CQ277"/>
  <c r="P277" s="1"/>
  <c r="CR277"/>
  <c r="Q277" s="1"/>
  <c r="CS277"/>
  <c r="R277" s="1"/>
  <c r="CT277"/>
  <c r="S277" s="1"/>
  <c r="CV277"/>
  <c r="U277" s="1"/>
  <c r="CX277"/>
  <c r="W277" s="1"/>
  <c r="CY277"/>
  <c r="X277" s="1"/>
  <c r="CZ277"/>
  <c r="Y277" s="1"/>
  <c r="GL277"/>
  <c r="GO277"/>
  <c r="GP277"/>
  <c r="GV277"/>
  <c r="HC277"/>
  <c r="GX277" s="1"/>
  <c r="HG277"/>
  <c r="AC278"/>
  <c r="AB278" s="1"/>
  <c r="AE278"/>
  <c r="AD278" s="1"/>
  <c r="AF278"/>
  <c r="AG278"/>
  <c r="CU278" s="1"/>
  <c r="T278" s="1"/>
  <c r="AH278"/>
  <c r="AI278"/>
  <c r="CW278" s="1"/>
  <c r="V278" s="1"/>
  <c r="AJ278"/>
  <c r="CQ278"/>
  <c r="P278" s="1"/>
  <c r="CR278"/>
  <c r="Q278" s="1"/>
  <c r="CS278"/>
  <c r="R278" s="1"/>
  <c r="CT278"/>
  <c r="S278" s="1"/>
  <c r="CV278"/>
  <c r="U278" s="1"/>
  <c r="CX278"/>
  <c r="W278" s="1"/>
  <c r="CY278"/>
  <c r="X278" s="1"/>
  <c r="CZ278"/>
  <c r="Y278" s="1"/>
  <c r="GL278"/>
  <c r="GN278"/>
  <c r="GP278"/>
  <c r="GV278"/>
  <c r="HC278"/>
  <c r="GX278" s="1"/>
  <c r="I279"/>
  <c r="K279"/>
  <c r="AC279"/>
  <c r="AD279"/>
  <c r="AB279" s="1"/>
  <c r="AE279"/>
  <c r="AF279"/>
  <c r="AG279"/>
  <c r="AH279"/>
  <c r="CV279" s="1"/>
  <c r="U279" s="1"/>
  <c r="AI279"/>
  <c r="AJ279"/>
  <c r="CX279" s="1"/>
  <c r="W279" s="1"/>
  <c r="CQ279"/>
  <c r="P279" s="1"/>
  <c r="CR279"/>
  <c r="Q279" s="1"/>
  <c r="CS279"/>
  <c r="R279" s="1"/>
  <c r="CT279"/>
  <c r="S279" s="1"/>
  <c r="CU279"/>
  <c r="T279" s="1"/>
  <c r="CW279"/>
  <c r="V279" s="1"/>
  <c r="CY279"/>
  <c r="X279" s="1"/>
  <c r="CZ279"/>
  <c r="Y279" s="1"/>
  <c r="GL279"/>
  <c r="GN279"/>
  <c r="GP279"/>
  <c r="GV279"/>
  <c r="GX279"/>
  <c r="HC279"/>
  <c r="I280"/>
  <c r="K280"/>
  <c r="AC280"/>
  <c r="AB280" s="1"/>
  <c r="AE280"/>
  <c r="AD280" s="1"/>
  <c r="AF280"/>
  <c r="AG280"/>
  <c r="CU280" s="1"/>
  <c r="T280" s="1"/>
  <c r="AH280"/>
  <c r="AI280"/>
  <c r="CW280" s="1"/>
  <c r="V280" s="1"/>
  <c r="AJ280"/>
  <c r="CQ280"/>
  <c r="P280" s="1"/>
  <c r="CR280"/>
  <c r="Q280" s="1"/>
  <c r="CS280"/>
  <c r="R280" s="1"/>
  <c r="CT280"/>
  <c r="S280" s="1"/>
  <c r="CV280"/>
  <c r="U280" s="1"/>
  <c r="CX280"/>
  <c r="W280" s="1"/>
  <c r="CY280"/>
  <c r="X280" s="1"/>
  <c r="CZ280"/>
  <c r="Y280" s="1"/>
  <c r="GL280"/>
  <c r="GN280"/>
  <c r="GP280"/>
  <c r="GV280"/>
  <c r="HC280" s="1"/>
  <c r="GX280" s="1"/>
  <c r="AC281"/>
  <c r="AD281"/>
  <c r="AB281" s="1"/>
  <c r="AE281"/>
  <c r="AF281"/>
  <c r="AG281"/>
  <c r="AH281"/>
  <c r="CV281" s="1"/>
  <c r="U281" s="1"/>
  <c r="AI281"/>
  <c r="AJ281"/>
  <c r="CX281" s="1"/>
  <c r="W281" s="1"/>
  <c r="CQ281"/>
  <c r="P281" s="1"/>
  <c r="CR281"/>
  <c r="Q281" s="1"/>
  <c r="CS281"/>
  <c r="R281" s="1"/>
  <c r="CT281"/>
  <c r="S281" s="1"/>
  <c r="CU281"/>
  <c r="T281" s="1"/>
  <c r="CW281"/>
  <c r="V281" s="1"/>
  <c r="CY281"/>
  <c r="X281" s="1"/>
  <c r="CZ281"/>
  <c r="Y281" s="1"/>
  <c r="GL281"/>
  <c r="GO281"/>
  <c r="GP281"/>
  <c r="GV281"/>
  <c r="GX281"/>
  <c r="HC281"/>
  <c r="HG281"/>
  <c r="AC282"/>
  <c r="AD282"/>
  <c r="AB282" s="1"/>
  <c r="AE282"/>
  <c r="AF282"/>
  <c r="AG282"/>
  <c r="AH282"/>
  <c r="CV282" s="1"/>
  <c r="U282" s="1"/>
  <c r="AI282"/>
  <c r="AJ282"/>
  <c r="CX282" s="1"/>
  <c r="W282" s="1"/>
  <c r="CQ282"/>
  <c r="P282" s="1"/>
  <c r="CP282" s="1"/>
  <c r="O282" s="1"/>
  <c r="GM282" s="1"/>
  <c r="GN282" s="1"/>
  <c r="CR282"/>
  <c r="Q282" s="1"/>
  <c r="CS282"/>
  <c r="R282" s="1"/>
  <c r="CT282"/>
  <c r="S282" s="1"/>
  <c r="CU282"/>
  <c r="T282" s="1"/>
  <c r="CW282"/>
  <c r="V282" s="1"/>
  <c r="CY282"/>
  <c r="X282" s="1"/>
  <c r="CZ282"/>
  <c r="Y282" s="1"/>
  <c r="GL282"/>
  <c r="GO282"/>
  <c r="GP282"/>
  <c r="GV282"/>
  <c r="GX282"/>
  <c r="HC282"/>
  <c r="HG282"/>
  <c r="AC283"/>
  <c r="AD283"/>
  <c r="AE283"/>
  <c r="AF283"/>
  <c r="AB283" s="1"/>
  <c r="AG283"/>
  <c r="AH283"/>
  <c r="CV283" s="1"/>
  <c r="U283" s="1"/>
  <c r="AI283"/>
  <c r="AJ283"/>
  <c r="CX283" s="1"/>
  <c r="W283" s="1"/>
  <c r="CQ283"/>
  <c r="P283" s="1"/>
  <c r="CR283"/>
  <c r="Q283" s="1"/>
  <c r="CS283"/>
  <c r="R283" s="1"/>
  <c r="CT283"/>
  <c r="S283" s="1"/>
  <c r="CU283"/>
  <c r="T283" s="1"/>
  <c r="CW283"/>
  <c r="V283" s="1"/>
  <c r="CY283"/>
  <c r="X283" s="1"/>
  <c r="CZ283"/>
  <c r="Y283" s="1"/>
  <c r="GL283"/>
  <c r="GO283"/>
  <c r="GP283"/>
  <c r="GV283"/>
  <c r="HC283" s="1"/>
  <c r="GX283" s="1"/>
  <c r="HG283"/>
  <c r="AC284"/>
  <c r="AD284"/>
  <c r="AE284"/>
  <c r="AF284"/>
  <c r="AB284" s="1"/>
  <c r="AG284"/>
  <c r="AH284"/>
  <c r="CV284" s="1"/>
  <c r="U284" s="1"/>
  <c r="AI284"/>
  <c r="AJ284"/>
  <c r="CX284" s="1"/>
  <c r="W284" s="1"/>
  <c r="CQ284"/>
  <c r="P284" s="1"/>
  <c r="CP284" s="1"/>
  <c r="O284" s="1"/>
  <c r="GM284" s="1"/>
  <c r="GO284" s="1"/>
  <c r="CR284"/>
  <c r="Q284" s="1"/>
  <c r="CS284"/>
  <c r="R284" s="1"/>
  <c r="CT284"/>
  <c r="S284" s="1"/>
  <c r="CU284"/>
  <c r="T284" s="1"/>
  <c r="AG300" s="1"/>
  <c r="CW284"/>
  <c r="V284" s="1"/>
  <c r="CY284"/>
  <c r="X284" s="1"/>
  <c r="CZ284"/>
  <c r="Y284" s="1"/>
  <c r="GL284"/>
  <c r="GN284"/>
  <c r="GP284"/>
  <c r="GV284"/>
  <c r="HC284" s="1"/>
  <c r="GX284" s="1"/>
  <c r="AC285"/>
  <c r="AB285" s="1"/>
  <c r="AD285"/>
  <c r="AE285"/>
  <c r="AF285"/>
  <c r="AG285"/>
  <c r="CU285" s="1"/>
  <c r="T285" s="1"/>
  <c r="AH285"/>
  <c r="AI285"/>
  <c r="CW285" s="1"/>
  <c r="V285" s="1"/>
  <c r="AJ285"/>
  <c r="CQ285"/>
  <c r="P285" s="1"/>
  <c r="CP285" s="1"/>
  <c r="O285" s="1"/>
  <c r="GM285" s="1"/>
  <c r="GN285" s="1"/>
  <c r="CR285"/>
  <c r="Q285" s="1"/>
  <c r="CS285"/>
  <c r="R285" s="1"/>
  <c r="CT285"/>
  <c r="S285" s="1"/>
  <c r="CV285"/>
  <c r="U285" s="1"/>
  <c r="CX285"/>
  <c r="W285" s="1"/>
  <c r="CY285"/>
  <c r="X285" s="1"/>
  <c r="CZ285"/>
  <c r="Y285" s="1"/>
  <c r="GL285"/>
  <c r="GO285"/>
  <c r="GP285"/>
  <c r="GV285"/>
  <c r="HC285" s="1"/>
  <c r="GX285" s="1"/>
  <c r="HG285"/>
  <c r="AC286"/>
  <c r="AB286" s="1"/>
  <c r="AD286"/>
  <c r="AE286"/>
  <c r="AF286"/>
  <c r="AG286"/>
  <c r="CU286" s="1"/>
  <c r="T286" s="1"/>
  <c r="AH286"/>
  <c r="AI286"/>
  <c r="CW286" s="1"/>
  <c r="V286" s="1"/>
  <c r="AJ286"/>
  <c r="CQ286"/>
  <c r="P286" s="1"/>
  <c r="CR286"/>
  <c r="Q286" s="1"/>
  <c r="CS286"/>
  <c r="R286" s="1"/>
  <c r="CT286"/>
  <c r="S286" s="1"/>
  <c r="CV286"/>
  <c r="U286" s="1"/>
  <c r="CX286"/>
  <c r="W286" s="1"/>
  <c r="CY286"/>
  <c r="X286" s="1"/>
  <c r="CZ286"/>
  <c r="Y286" s="1"/>
  <c r="GL286"/>
  <c r="GO286"/>
  <c r="GP286"/>
  <c r="GV286"/>
  <c r="HC286" s="1"/>
  <c r="GX286" s="1"/>
  <c r="HG286"/>
  <c r="AC287"/>
  <c r="AB287" s="1"/>
  <c r="AD287"/>
  <c r="AE287"/>
  <c r="AF287"/>
  <c r="AG287"/>
  <c r="CU287" s="1"/>
  <c r="T287" s="1"/>
  <c r="AH287"/>
  <c r="AI287"/>
  <c r="CW287" s="1"/>
  <c r="V287" s="1"/>
  <c r="AJ287"/>
  <c r="CQ287"/>
  <c r="P287" s="1"/>
  <c r="CR287"/>
  <c r="Q287" s="1"/>
  <c r="CS287"/>
  <c r="R287" s="1"/>
  <c r="CT287"/>
  <c r="S287" s="1"/>
  <c r="CV287"/>
  <c r="U287" s="1"/>
  <c r="CX287"/>
  <c r="W287" s="1"/>
  <c r="CY287"/>
  <c r="X287" s="1"/>
  <c r="CZ287"/>
  <c r="Y287" s="1"/>
  <c r="GL287"/>
  <c r="GO287"/>
  <c r="GP287"/>
  <c r="GV287"/>
  <c r="HC287" s="1"/>
  <c r="GX287" s="1"/>
  <c r="HG287"/>
  <c r="AC288"/>
  <c r="AB288" s="1"/>
  <c r="AD288"/>
  <c r="AE288"/>
  <c r="AF288"/>
  <c r="AG288"/>
  <c r="CU288" s="1"/>
  <c r="T288" s="1"/>
  <c r="AH288"/>
  <c r="AI288"/>
  <c r="CW288" s="1"/>
  <c r="V288" s="1"/>
  <c r="AJ288"/>
  <c r="CQ288"/>
  <c r="P288" s="1"/>
  <c r="CR288"/>
  <c r="Q288" s="1"/>
  <c r="CS288"/>
  <c r="R288" s="1"/>
  <c r="CT288"/>
  <c r="S288" s="1"/>
  <c r="CV288"/>
  <c r="U288" s="1"/>
  <c r="CX288"/>
  <c r="W288" s="1"/>
  <c r="CY288"/>
  <c r="X288" s="1"/>
  <c r="CZ288"/>
  <c r="Y288" s="1"/>
  <c r="GL288"/>
  <c r="GO288"/>
  <c r="GP288"/>
  <c r="GV288"/>
  <c r="HC288" s="1"/>
  <c r="GX288" s="1"/>
  <c r="HG288"/>
  <c r="AC289"/>
  <c r="AB289" s="1"/>
  <c r="AE289"/>
  <c r="AD289" s="1"/>
  <c r="AF289"/>
  <c r="AG289"/>
  <c r="CU289" s="1"/>
  <c r="T289" s="1"/>
  <c r="AH289"/>
  <c r="AI289"/>
  <c r="CW289" s="1"/>
  <c r="V289" s="1"/>
  <c r="AJ289"/>
  <c r="CQ289"/>
  <c r="P289" s="1"/>
  <c r="CR289"/>
  <c r="Q289" s="1"/>
  <c r="CS289"/>
  <c r="R289" s="1"/>
  <c r="CT289"/>
  <c r="S289" s="1"/>
  <c r="CV289"/>
  <c r="U289" s="1"/>
  <c r="CX289"/>
  <c r="W289" s="1"/>
  <c r="CY289"/>
  <c r="X289" s="1"/>
  <c r="CZ289"/>
  <c r="Y289" s="1"/>
  <c r="GL289"/>
  <c r="GO289"/>
  <c r="GP289"/>
  <c r="GV289"/>
  <c r="HC289" s="1"/>
  <c r="GX289" s="1"/>
  <c r="I290"/>
  <c r="K290"/>
  <c r="AC290"/>
  <c r="AD290"/>
  <c r="AE290"/>
  <c r="AF290"/>
  <c r="AB290" s="1"/>
  <c r="AG290"/>
  <c r="AH290"/>
  <c r="CV290" s="1"/>
  <c r="U290" s="1"/>
  <c r="AI290"/>
  <c r="AJ290"/>
  <c r="CX290" s="1"/>
  <c r="W290" s="1"/>
  <c r="CQ290"/>
  <c r="P290" s="1"/>
  <c r="CR290"/>
  <c r="Q290" s="1"/>
  <c r="CS290"/>
  <c r="R290" s="1"/>
  <c r="CT290"/>
  <c r="S290" s="1"/>
  <c r="CU290"/>
  <c r="T290" s="1"/>
  <c r="CW290"/>
  <c r="V290" s="1"/>
  <c r="CY290"/>
  <c r="X290" s="1"/>
  <c r="CZ290"/>
  <c r="Y290" s="1"/>
  <c r="GL290"/>
  <c r="GO290"/>
  <c r="GP290"/>
  <c r="GV290"/>
  <c r="GX290"/>
  <c r="HC290"/>
  <c r="I291"/>
  <c r="K291"/>
  <c r="AC291"/>
  <c r="AE291"/>
  <c r="AD291" s="1"/>
  <c r="AF291"/>
  <c r="AG291"/>
  <c r="CU291" s="1"/>
  <c r="T291" s="1"/>
  <c r="AH291"/>
  <c r="AI291"/>
  <c r="CW291" s="1"/>
  <c r="V291" s="1"/>
  <c r="AJ291"/>
  <c r="CQ291"/>
  <c r="P291" s="1"/>
  <c r="CP291" s="1"/>
  <c r="O291" s="1"/>
  <c r="CR291"/>
  <c r="Q291" s="1"/>
  <c r="CS291"/>
  <c r="R291" s="1"/>
  <c r="CT291"/>
  <c r="S291" s="1"/>
  <c r="CV291"/>
  <c r="U291" s="1"/>
  <c r="CX291"/>
  <c r="W291" s="1"/>
  <c r="CY291"/>
  <c r="X291" s="1"/>
  <c r="CZ291"/>
  <c r="Y291" s="1"/>
  <c r="GL291"/>
  <c r="GO291"/>
  <c r="GP291"/>
  <c r="GV291"/>
  <c r="HC291"/>
  <c r="GX291" s="1"/>
  <c r="I292"/>
  <c r="K292"/>
  <c r="AC292"/>
  <c r="AD292"/>
  <c r="AB292" s="1"/>
  <c r="AE292"/>
  <c r="AF292"/>
  <c r="AG292"/>
  <c r="AH292"/>
  <c r="CV292" s="1"/>
  <c r="U292" s="1"/>
  <c r="AI292"/>
  <c r="AJ292"/>
  <c r="CX292" s="1"/>
  <c r="W292" s="1"/>
  <c r="CQ292"/>
  <c r="P292" s="1"/>
  <c r="CR292"/>
  <c r="Q292" s="1"/>
  <c r="CS292"/>
  <c r="R292" s="1"/>
  <c r="CT292"/>
  <c r="S292" s="1"/>
  <c r="CU292"/>
  <c r="T292" s="1"/>
  <c r="CW292"/>
  <c r="V292" s="1"/>
  <c r="AI300" s="1"/>
  <c r="CY292"/>
  <c r="X292" s="1"/>
  <c r="CZ292"/>
  <c r="Y292" s="1"/>
  <c r="GL292"/>
  <c r="GO292"/>
  <c r="GP292"/>
  <c r="GV292"/>
  <c r="HC292" s="1"/>
  <c r="GX292" s="1"/>
  <c r="AC293"/>
  <c r="AB293" s="1"/>
  <c r="AD293"/>
  <c r="AE293"/>
  <c r="AF293"/>
  <c r="AG293"/>
  <c r="CU293" s="1"/>
  <c r="T293" s="1"/>
  <c r="AH293"/>
  <c r="AI293"/>
  <c r="CW293" s="1"/>
  <c r="V293" s="1"/>
  <c r="AJ293"/>
  <c r="CQ293"/>
  <c r="P293" s="1"/>
  <c r="CR293"/>
  <c r="Q293" s="1"/>
  <c r="CS293"/>
  <c r="R293" s="1"/>
  <c r="CT293"/>
  <c r="S293" s="1"/>
  <c r="CV293"/>
  <c r="U293" s="1"/>
  <c r="CX293"/>
  <c r="W293" s="1"/>
  <c r="CY293"/>
  <c r="X293" s="1"/>
  <c r="CZ293"/>
  <c r="Y293" s="1"/>
  <c r="GL293"/>
  <c r="GO293"/>
  <c r="GP293"/>
  <c r="GV293"/>
  <c r="HC293"/>
  <c r="GX293" s="1"/>
  <c r="HG293"/>
  <c r="AC294"/>
  <c r="AB294" s="1"/>
  <c r="AD294"/>
  <c r="AE294"/>
  <c r="AF294"/>
  <c r="AG294"/>
  <c r="CU294" s="1"/>
  <c r="T294" s="1"/>
  <c r="AH294"/>
  <c r="AI294"/>
  <c r="CW294" s="1"/>
  <c r="V294" s="1"/>
  <c r="AJ294"/>
  <c r="CQ294"/>
  <c r="P294" s="1"/>
  <c r="CR294"/>
  <c r="Q294" s="1"/>
  <c r="CS294"/>
  <c r="R294" s="1"/>
  <c r="CT294"/>
  <c r="S294" s="1"/>
  <c r="CV294"/>
  <c r="U294" s="1"/>
  <c r="CX294"/>
  <c r="W294" s="1"/>
  <c r="CY294"/>
  <c r="X294" s="1"/>
  <c r="CZ294"/>
  <c r="Y294" s="1"/>
  <c r="GL294"/>
  <c r="GO294"/>
  <c r="GP294"/>
  <c r="GV294"/>
  <c r="HC294" s="1"/>
  <c r="GX294" s="1"/>
  <c r="CJ300" s="1"/>
  <c r="HG294"/>
  <c r="I295"/>
  <c r="K295"/>
  <c r="AC295"/>
  <c r="AB295" s="1"/>
  <c r="AE295"/>
  <c r="AD295" s="1"/>
  <c r="AF295"/>
  <c r="AG295"/>
  <c r="CU295" s="1"/>
  <c r="T295" s="1"/>
  <c r="AH295"/>
  <c r="AI295"/>
  <c r="CW295" s="1"/>
  <c r="V295" s="1"/>
  <c r="AJ295"/>
  <c r="CQ295"/>
  <c r="P295" s="1"/>
  <c r="CR295"/>
  <c r="Q295" s="1"/>
  <c r="CS295"/>
  <c r="R295" s="1"/>
  <c r="CT295"/>
  <c r="S295" s="1"/>
  <c r="CV295"/>
  <c r="U295" s="1"/>
  <c r="CX295"/>
  <c r="W295" s="1"/>
  <c r="CY295"/>
  <c r="X295" s="1"/>
  <c r="CZ295"/>
  <c r="Y295" s="1"/>
  <c r="GL295"/>
  <c r="GN295"/>
  <c r="GP295"/>
  <c r="GV295"/>
  <c r="HC295"/>
  <c r="GX295" s="1"/>
  <c r="I296"/>
  <c r="K296"/>
  <c r="AC296"/>
  <c r="AD296"/>
  <c r="AB296" s="1"/>
  <c r="AE296"/>
  <c r="AF296"/>
  <c r="AG296"/>
  <c r="AH296"/>
  <c r="CV296" s="1"/>
  <c r="U296" s="1"/>
  <c r="AI296"/>
  <c r="AJ296"/>
  <c r="CX296" s="1"/>
  <c r="W296" s="1"/>
  <c r="CQ296"/>
  <c r="P296" s="1"/>
  <c r="CR296"/>
  <c r="Q296" s="1"/>
  <c r="CS296"/>
  <c r="R296" s="1"/>
  <c r="CT296"/>
  <c r="S296" s="1"/>
  <c r="CU296"/>
  <c r="T296" s="1"/>
  <c r="CW296"/>
  <c r="V296" s="1"/>
  <c r="CY296"/>
  <c r="X296" s="1"/>
  <c r="CZ296"/>
  <c r="Y296" s="1"/>
  <c r="GL296"/>
  <c r="GN296"/>
  <c r="GP296"/>
  <c r="GV296"/>
  <c r="GX296"/>
  <c r="HC296"/>
  <c r="AC297"/>
  <c r="AB297" s="1"/>
  <c r="AD297"/>
  <c r="AE297"/>
  <c r="AF297"/>
  <c r="AG297"/>
  <c r="CU297" s="1"/>
  <c r="T297" s="1"/>
  <c r="AH297"/>
  <c r="AI297"/>
  <c r="CW297" s="1"/>
  <c r="V297" s="1"/>
  <c r="AJ297"/>
  <c r="CQ297"/>
  <c r="P297" s="1"/>
  <c r="CP297" s="1"/>
  <c r="O297" s="1"/>
  <c r="GM297" s="1"/>
  <c r="GN297" s="1"/>
  <c r="CR297"/>
  <c r="Q297" s="1"/>
  <c r="CS297"/>
  <c r="R297" s="1"/>
  <c r="CT297"/>
  <c r="S297" s="1"/>
  <c r="CV297"/>
  <c r="U297" s="1"/>
  <c r="CX297"/>
  <c r="W297" s="1"/>
  <c r="CY297"/>
  <c r="X297" s="1"/>
  <c r="CZ297"/>
  <c r="Y297" s="1"/>
  <c r="GL297"/>
  <c r="GO297"/>
  <c r="GP297"/>
  <c r="GV297"/>
  <c r="HC297" s="1"/>
  <c r="GX297" s="1"/>
  <c r="HG297"/>
  <c r="I298"/>
  <c r="K298"/>
  <c r="U298"/>
  <c r="AC298"/>
  <c r="AE298"/>
  <c r="AD298" s="1"/>
  <c r="AF298"/>
  <c r="AG298"/>
  <c r="CU298" s="1"/>
  <c r="T298" s="1"/>
  <c r="AH298"/>
  <c r="AI298"/>
  <c r="CW298" s="1"/>
  <c r="V298" s="1"/>
  <c r="AJ298"/>
  <c r="CQ298"/>
  <c r="P298" s="1"/>
  <c r="CR298"/>
  <c r="Q298" s="1"/>
  <c r="CS298"/>
  <c r="R298" s="1"/>
  <c r="CT298"/>
  <c r="S298" s="1"/>
  <c r="CP298" s="1"/>
  <c r="O298" s="1"/>
  <c r="GM298" s="1"/>
  <c r="GO298" s="1"/>
  <c r="CV298"/>
  <c r="CX298"/>
  <c r="W298" s="1"/>
  <c r="CY298"/>
  <c r="X298" s="1"/>
  <c r="CZ298"/>
  <c r="Y298" s="1"/>
  <c r="GL298"/>
  <c r="GN298"/>
  <c r="GP298"/>
  <c r="GV298"/>
  <c r="HC298" s="1"/>
  <c r="GX298" s="1"/>
  <c r="B300"/>
  <c r="B244" s="1"/>
  <c r="C300"/>
  <c r="C244" s="1"/>
  <c r="D300"/>
  <c r="D244" s="1"/>
  <c r="F300"/>
  <c r="F244" s="1"/>
  <c r="G300"/>
  <c r="G244" s="1"/>
  <c r="AE300"/>
  <c r="AK300"/>
  <c r="BC300"/>
  <c r="BC244" s="1"/>
  <c r="BX300"/>
  <c r="BY300"/>
  <c r="BZ300"/>
  <c r="BZ244" s="1"/>
  <c r="CD300"/>
  <c r="CD244" s="1"/>
  <c r="CK300"/>
  <c r="CK244" s="1"/>
  <c r="CL300"/>
  <c r="CL244" s="1"/>
  <c r="CM300"/>
  <c r="CM244" s="1"/>
  <c r="F316"/>
  <c r="B330"/>
  <c r="B22" s="1"/>
  <c r="C330"/>
  <c r="C22" s="1"/>
  <c r="D330"/>
  <c r="D22" s="1"/>
  <c r="F330"/>
  <c r="F22" s="1"/>
  <c r="G330"/>
  <c r="G22" s="1"/>
  <c r="B363"/>
  <c r="B18" s="1"/>
  <c r="C363"/>
  <c r="C18" s="1"/>
  <c r="D363"/>
  <c r="D18" s="1"/>
  <c r="F363"/>
  <c r="F18" s="1"/>
  <c r="G363"/>
  <c r="G18" s="1"/>
  <c r="F12" i="6"/>
  <c r="G12"/>
  <c r="AR83" i="7" l="1"/>
  <c r="L80" s="1"/>
  <c r="AT119"/>
  <c r="L102"/>
  <c r="L216"/>
  <c r="AR388"/>
  <c r="L383"/>
  <c r="AR141"/>
  <c r="AN141"/>
  <c r="AR163"/>
  <c r="K163"/>
  <c r="I163" s="1"/>
  <c r="AT276"/>
  <c r="L260"/>
  <c r="AR410"/>
  <c r="L407" s="1"/>
  <c r="I254"/>
  <c r="L307"/>
  <c r="L305" s="1"/>
  <c r="L520"/>
  <c r="L518" s="1"/>
  <c r="L553"/>
  <c r="L550" s="1"/>
  <c r="L734"/>
  <c r="AT410"/>
  <c r="L394"/>
  <c r="AO410" s="1"/>
  <c r="AR483"/>
  <c r="K483"/>
  <c r="I483" s="1"/>
  <c r="L65"/>
  <c r="AR69"/>
  <c r="AN69"/>
  <c r="AT97"/>
  <c r="L88"/>
  <c r="AO97" s="1"/>
  <c r="L147"/>
  <c r="AO163" s="1"/>
  <c r="AT163"/>
  <c r="AT254"/>
  <c r="L238"/>
  <c r="AO254" s="1"/>
  <c r="AT294"/>
  <c r="L282"/>
  <c r="AO294" s="1"/>
  <c r="AT367"/>
  <c r="L419" s="1"/>
  <c r="L352"/>
  <c r="AO367" s="1"/>
  <c r="AT466"/>
  <c r="L448"/>
  <c r="AO466" s="1"/>
  <c r="L710"/>
  <c r="L273"/>
  <c r="AN119"/>
  <c r="L716"/>
  <c r="L714" s="1"/>
  <c r="I585"/>
  <c r="I644"/>
  <c r="L74"/>
  <c r="AO83" s="1"/>
  <c r="AT83"/>
  <c r="AT141"/>
  <c r="L124"/>
  <c r="AO141" s="1"/>
  <c r="L204"/>
  <c r="AO219" s="1"/>
  <c r="AT219"/>
  <c r="L250"/>
  <c r="AR254"/>
  <c r="K254"/>
  <c r="K294"/>
  <c r="I294" s="1"/>
  <c r="AN294"/>
  <c r="L290"/>
  <c r="AR294"/>
  <c r="L291" s="1"/>
  <c r="AR367"/>
  <c r="L364" s="1"/>
  <c r="K367"/>
  <c r="I367" s="1"/>
  <c r="AN367"/>
  <c r="L362"/>
  <c r="AT388"/>
  <c r="L373"/>
  <c r="AO388" s="1"/>
  <c r="L417" s="1"/>
  <c r="L415" s="1"/>
  <c r="L461"/>
  <c r="AR466"/>
  <c r="K466"/>
  <c r="I466" s="1"/>
  <c r="L471"/>
  <c r="AO483" s="1"/>
  <c r="AT483"/>
  <c r="AT507"/>
  <c r="L504" s="1"/>
  <c r="L488"/>
  <c r="AO507" s="1"/>
  <c r="K97"/>
  <c r="I97" s="1"/>
  <c r="L228"/>
  <c r="AR97"/>
  <c r="L94" s="1"/>
  <c r="G105"/>
  <c r="L181"/>
  <c r="L215"/>
  <c r="AN233"/>
  <c r="L311"/>
  <c r="L335"/>
  <c r="K337" s="1"/>
  <c r="I337" s="1"/>
  <c r="L505"/>
  <c r="AW544"/>
  <c r="L561" s="1"/>
  <c r="L559" s="1"/>
  <c r="AN600"/>
  <c r="AW600"/>
  <c r="AW616"/>
  <c r="AW628"/>
  <c r="AW632"/>
  <c r="AW638"/>
  <c r="AN644"/>
  <c r="AW644"/>
  <c r="AW648"/>
  <c r="L721"/>
  <c r="L769"/>
  <c r="AT69"/>
  <c r="L68"/>
  <c r="L93"/>
  <c r="AR119"/>
  <c r="L116" s="1"/>
  <c r="L180"/>
  <c r="K233"/>
  <c r="I233" s="1"/>
  <c r="AT233"/>
  <c r="L712" s="1"/>
  <c r="L334"/>
  <c r="AN346"/>
  <c r="AW406"/>
  <c r="L423" s="1"/>
  <c r="L421" s="1"/>
  <c r="L426"/>
  <c r="L465"/>
  <c r="AN466" s="1"/>
  <c r="L502"/>
  <c r="K542"/>
  <c r="I542" s="1"/>
  <c r="AN544"/>
  <c r="AY544"/>
  <c r="L576" s="1"/>
  <c r="AW546"/>
  <c r="BK548"/>
  <c r="AW583"/>
  <c r="K585"/>
  <c r="AW587"/>
  <c r="K589"/>
  <c r="I589" s="1"/>
  <c r="AN597"/>
  <c r="AW597"/>
  <c r="AN609"/>
  <c r="AW609"/>
  <c r="K611"/>
  <c r="I611" s="1"/>
  <c r="AN616"/>
  <c r="AX616"/>
  <c r="L777" s="1"/>
  <c r="AN621"/>
  <c r="AW621"/>
  <c r="K623"/>
  <c r="I623" s="1"/>
  <c r="AN628"/>
  <c r="AX628"/>
  <c r="AN632"/>
  <c r="AX632"/>
  <c r="AN638"/>
  <c r="AX638"/>
  <c r="AN648"/>
  <c r="AX648"/>
  <c r="L720"/>
  <c r="L778"/>
  <c r="L67"/>
  <c r="K69" s="1"/>
  <c r="I69" s="1"/>
  <c r="AN97"/>
  <c r="L115"/>
  <c r="AW159"/>
  <c r="L765" s="1"/>
  <c r="L763" s="1"/>
  <c r="L218"/>
  <c r="AN219" s="1"/>
  <c r="AR233"/>
  <c r="L298" s="1"/>
  <c r="K276"/>
  <c r="I276" s="1"/>
  <c r="K346"/>
  <c r="I346" s="1"/>
  <c r="AN507"/>
  <c r="BK542"/>
  <c r="K544"/>
  <c r="I544" s="1"/>
  <c r="AN546"/>
  <c r="AN583"/>
  <c r="AN587"/>
  <c r="AN594"/>
  <c r="AN606"/>
  <c r="AN614"/>
  <c r="AN626"/>
  <c r="L664"/>
  <c r="L701"/>
  <c r="L336"/>
  <c r="AN337" s="1"/>
  <c r="AN603"/>
  <c r="AN641"/>
  <c r="AB128" i="1"/>
  <c r="AB71"/>
  <c r="CD36"/>
  <c r="CD26" s="1"/>
  <c r="AB83"/>
  <c r="AB32"/>
  <c r="CD173"/>
  <c r="AU173" s="1"/>
  <c r="AB170"/>
  <c r="AB169"/>
  <c r="AB124"/>
  <c r="BZ26"/>
  <c r="CG36"/>
  <c r="CG26" s="1"/>
  <c r="AB125"/>
  <c r="AB79"/>
  <c r="DH190" i="3"/>
  <c r="DJ12"/>
  <c r="CZ72" i="1"/>
  <c r="Y72" s="1"/>
  <c r="AB72"/>
  <c r="AB70"/>
  <c r="AB28"/>
  <c r="DH178" i="3"/>
  <c r="DI176"/>
  <c r="DF125"/>
  <c r="DJ125" s="1"/>
  <c r="DF124"/>
  <c r="DJ124" s="1"/>
  <c r="DH116"/>
  <c r="DH111"/>
  <c r="DF89"/>
  <c r="DI83"/>
  <c r="DI78"/>
  <c r="DH77"/>
  <c r="DI74"/>
  <c r="DJ49"/>
  <c r="DH47"/>
  <c r="DH19"/>
  <c r="DF18"/>
  <c r="DJ18" s="1"/>
  <c r="DH16"/>
  <c r="DJ190"/>
  <c r="DJ188"/>
  <c r="DJ186"/>
  <c r="DH182"/>
  <c r="DJ182" s="1"/>
  <c r="DH180"/>
  <c r="DJ171"/>
  <c r="DH156"/>
  <c r="DG125"/>
  <c r="DH124"/>
  <c r="DG121"/>
  <c r="DI113"/>
  <c r="DH92"/>
  <c r="DG90"/>
  <c r="DH89"/>
  <c r="DJ83"/>
  <c r="DH79"/>
  <c r="DH75"/>
  <c r="DJ74"/>
  <c r="DH72"/>
  <c r="DJ72" s="1"/>
  <c r="DH70"/>
  <c r="DH32"/>
  <c r="DH25"/>
  <c r="DI23"/>
  <c r="DH22"/>
  <c r="DH12"/>
  <c r="DH2"/>
  <c r="AB130" i="1"/>
  <c r="AB120"/>
  <c r="AB81"/>
  <c r="AB74"/>
  <c r="AB31"/>
  <c r="AB30"/>
  <c r="AB29"/>
  <c r="DF176" i="3"/>
  <c r="DJ176" s="1"/>
  <c r="DH173"/>
  <c r="DH158"/>
  <c r="DI156"/>
  <c r="DJ156" s="1"/>
  <c r="DI125"/>
  <c r="DI121"/>
  <c r="DF111"/>
  <c r="DH95"/>
  <c r="DI89"/>
  <c r="DJ89" s="1"/>
  <c r="DH87"/>
  <c r="DI72"/>
  <c r="DH49"/>
  <c r="DI18"/>
  <c r="DJ16"/>
  <c r="DI12"/>
  <c r="DH8"/>
  <c r="DJ8" s="1"/>
  <c r="DH6"/>
  <c r="DI2"/>
  <c r="DJ2" s="1"/>
  <c r="CJ244" i="1"/>
  <c r="BA300"/>
  <c r="T300"/>
  <c r="AG244"/>
  <c r="AI244"/>
  <c r="V300"/>
  <c r="CP210"/>
  <c r="O210" s="1"/>
  <c r="GM210" s="1"/>
  <c r="FR210"/>
  <c r="CP296"/>
  <c r="O296" s="1"/>
  <c r="GM296" s="1"/>
  <c r="GO296" s="1"/>
  <c r="CP287"/>
  <c r="O287" s="1"/>
  <c r="GM287" s="1"/>
  <c r="GN287" s="1"/>
  <c r="CP279"/>
  <c r="O279" s="1"/>
  <c r="GM279" s="1"/>
  <c r="GO279" s="1"/>
  <c r="CP277"/>
  <c r="O277" s="1"/>
  <c r="GM277" s="1"/>
  <c r="GN277" s="1"/>
  <c r="CP275"/>
  <c r="O275" s="1"/>
  <c r="GM275" s="1"/>
  <c r="GN275" s="1"/>
  <c r="CP271"/>
  <c r="O271" s="1"/>
  <c r="GM271" s="1"/>
  <c r="GN271" s="1"/>
  <c r="CP268"/>
  <c r="O268" s="1"/>
  <c r="GM268" s="1"/>
  <c r="GN268" s="1"/>
  <c r="CP256"/>
  <c r="O256" s="1"/>
  <c r="GM256" s="1"/>
  <c r="GN256" s="1"/>
  <c r="CP254"/>
  <c r="O254" s="1"/>
  <c r="GM254" s="1"/>
  <c r="GN254" s="1"/>
  <c r="CP249"/>
  <c r="O249" s="1"/>
  <c r="GM249" s="1"/>
  <c r="GN249" s="1"/>
  <c r="AL212"/>
  <c r="AF212"/>
  <c r="X300"/>
  <c r="AK244"/>
  <c r="AU300"/>
  <c r="AC300"/>
  <c r="CP295"/>
  <c r="O295" s="1"/>
  <c r="GM295" s="1"/>
  <c r="GO295" s="1"/>
  <c r="CP293"/>
  <c r="O293" s="1"/>
  <c r="GM293" s="1"/>
  <c r="GN293" s="1"/>
  <c r="CP292"/>
  <c r="O292" s="1"/>
  <c r="GM292" s="1"/>
  <c r="GN292" s="1"/>
  <c r="CP289"/>
  <c r="O289" s="1"/>
  <c r="GM289" s="1"/>
  <c r="GN289" s="1"/>
  <c r="CP288"/>
  <c r="O288" s="1"/>
  <c r="GM288" s="1"/>
  <c r="GN288" s="1"/>
  <c r="CP283"/>
  <c r="O283" s="1"/>
  <c r="GM283" s="1"/>
  <c r="GN283" s="1"/>
  <c r="CP278"/>
  <c r="O278" s="1"/>
  <c r="GM278" s="1"/>
  <c r="GO278" s="1"/>
  <c r="CP272"/>
  <c r="O272" s="1"/>
  <c r="GM272" s="1"/>
  <c r="GN272" s="1"/>
  <c r="AB271"/>
  <c r="CP269"/>
  <c r="O269" s="1"/>
  <c r="GM269" s="1"/>
  <c r="GN269" s="1"/>
  <c r="CP266"/>
  <c r="O266" s="1"/>
  <c r="GM266" s="1"/>
  <c r="GO266" s="1"/>
  <c r="CC300" s="1"/>
  <c r="CP263"/>
  <c r="O263" s="1"/>
  <c r="GM263" s="1"/>
  <c r="GN263" s="1"/>
  <c r="CP260"/>
  <c r="O260" s="1"/>
  <c r="GM260" s="1"/>
  <c r="GN260" s="1"/>
  <c r="AB256"/>
  <c r="AB254"/>
  <c r="CP253"/>
  <c r="O253" s="1"/>
  <c r="GM253" s="1"/>
  <c r="GN253" s="1"/>
  <c r="CP248"/>
  <c r="O248" s="1"/>
  <c r="GM248" s="1"/>
  <c r="GN248" s="1"/>
  <c r="AL300"/>
  <c r="AF300"/>
  <c r="AJ300"/>
  <c r="AH212"/>
  <c r="BX244"/>
  <c r="CG300"/>
  <c r="GM247"/>
  <c r="AT212"/>
  <c r="CC205"/>
  <c r="CP208"/>
  <c r="O208" s="1"/>
  <c r="GM208" s="1"/>
  <c r="FR208"/>
  <c r="CB205"/>
  <c r="AS212"/>
  <c r="CP207"/>
  <c r="O207" s="1"/>
  <c r="AD212"/>
  <c r="AO300"/>
  <c r="GM291"/>
  <c r="GN291" s="1"/>
  <c r="GM276"/>
  <c r="GN276" s="1"/>
  <c r="GM274"/>
  <c r="GN274" s="1"/>
  <c r="GM262"/>
  <c r="GN262" s="1"/>
  <c r="CJ212"/>
  <c r="AJ212"/>
  <c r="AE244"/>
  <c r="R300"/>
  <c r="CI300"/>
  <c r="AQ300"/>
  <c r="AB298"/>
  <c r="CP294"/>
  <c r="O294" s="1"/>
  <c r="GM294" s="1"/>
  <c r="GN294" s="1"/>
  <c r="AB291"/>
  <c r="CP290"/>
  <c r="O290" s="1"/>
  <c r="GM290" s="1"/>
  <c r="GN290" s="1"/>
  <c r="CP286"/>
  <c r="O286" s="1"/>
  <c r="GM286" s="1"/>
  <c r="GN286" s="1"/>
  <c r="CP281"/>
  <c r="O281" s="1"/>
  <c r="GM281" s="1"/>
  <c r="GN281" s="1"/>
  <c r="CP280"/>
  <c r="O280" s="1"/>
  <c r="GM280" s="1"/>
  <c r="GO280" s="1"/>
  <c r="CP267"/>
  <c r="O267" s="1"/>
  <c r="GM267" s="1"/>
  <c r="GN267" s="1"/>
  <c r="AB264"/>
  <c r="AB262"/>
  <c r="CP261"/>
  <c r="O261" s="1"/>
  <c r="GM261" s="1"/>
  <c r="GN261" s="1"/>
  <c r="CP258"/>
  <c r="O258" s="1"/>
  <c r="GM258" s="1"/>
  <c r="GN258" s="1"/>
  <c r="CP255"/>
  <c r="O255" s="1"/>
  <c r="GM255" s="1"/>
  <c r="GN255" s="1"/>
  <c r="CP252"/>
  <c r="O252" s="1"/>
  <c r="GM252" s="1"/>
  <c r="GN252" s="1"/>
  <c r="CP250"/>
  <c r="O250" s="1"/>
  <c r="GM250" s="1"/>
  <c r="GN250" s="1"/>
  <c r="AD300"/>
  <c r="AH300"/>
  <c r="CP246"/>
  <c r="O246" s="1"/>
  <c r="GM246" s="1"/>
  <c r="GN246" s="1"/>
  <c r="AI212"/>
  <c r="AU165"/>
  <c r="F192"/>
  <c r="BC118"/>
  <c r="F149"/>
  <c r="BB300"/>
  <c r="AP300"/>
  <c r="BY244"/>
  <c r="AK212"/>
  <c r="AE212"/>
  <c r="GM171"/>
  <c r="GO171" s="1"/>
  <c r="AB167"/>
  <c r="AB123"/>
  <c r="AJ133"/>
  <c r="CJ86"/>
  <c r="AG86"/>
  <c r="AU212"/>
  <c r="CD205"/>
  <c r="AO165"/>
  <c r="F177"/>
  <c r="BD118"/>
  <c r="F158"/>
  <c r="F143"/>
  <c r="AQ118"/>
  <c r="BA133"/>
  <c r="CJ118"/>
  <c r="BB212"/>
  <c r="AG212"/>
  <c r="AJ173"/>
  <c r="F228"/>
  <c r="BC205"/>
  <c r="AC212"/>
  <c r="FR207"/>
  <c r="BY212" s="1"/>
  <c r="BC165"/>
  <c r="F189"/>
  <c r="AU118"/>
  <c r="F152"/>
  <c r="BD300"/>
  <c r="BD212"/>
  <c r="BZ212"/>
  <c r="CG212" s="1"/>
  <c r="GM168"/>
  <c r="GO168" s="1"/>
  <c r="AB168"/>
  <c r="CJ173"/>
  <c r="AB127"/>
  <c r="AB126"/>
  <c r="T121"/>
  <c r="AG133"/>
  <c r="AB80"/>
  <c r="AB78"/>
  <c r="BD165"/>
  <c r="F198"/>
  <c r="F183"/>
  <c r="AQ165"/>
  <c r="AO118"/>
  <c r="F137"/>
  <c r="AO212"/>
  <c r="AG173"/>
  <c r="GM84"/>
  <c r="GO84" s="1"/>
  <c r="AJ86"/>
  <c r="CX143" i="3"/>
  <c r="CU138"/>
  <c r="P125" i="1" s="1"/>
  <c r="O125" s="1"/>
  <c r="GM125" s="1"/>
  <c r="GO125" s="1"/>
  <c r="CX139" i="3"/>
  <c r="CX141"/>
  <c r="CX144"/>
  <c r="DI192"/>
  <c r="DH192"/>
  <c r="DG192"/>
  <c r="DF192"/>
  <c r="DJ192" s="1"/>
  <c r="DI183"/>
  <c r="DH183"/>
  <c r="DG183"/>
  <c r="DJ183" s="1"/>
  <c r="DF183"/>
  <c r="DI181"/>
  <c r="DH181"/>
  <c r="DG181"/>
  <c r="DJ181" s="1"/>
  <c r="DF181"/>
  <c r="DI155"/>
  <c r="DH155"/>
  <c r="DG155"/>
  <c r="Q128" i="1" s="1"/>
  <c r="DF155" i="3"/>
  <c r="DI114"/>
  <c r="DH114"/>
  <c r="DG114"/>
  <c r="DF114"/>
  <c r="DJ114" s="1"/>
  <c r="CL205" i="1"/>
  <c r="CG173"/>
  <c r="BB173"/>
  <c r="AP173"/>
  <c r="CL165"/>
  <c r="CD165"/>
  <c r="BZ165"/>
  <c r="CG133"/>
  <c r="BB133"/>
  <c r="AP133"/>
  <c r="CL118"/>
  <c r="CD118"/>
  <c r="BZ118"/>
  <c r="CG86"/>
  <c r="BB86"/>
  <c r="AP86"/>
  <c r="AB33"/>
  <c r="CX147" i="3"/>
  <c r="CW141"/>
  <c r="CX138"/>
  <c r="CV130"/>
  <c r="U122" i="1" s="1"/>
  <c r="CX133" i="3"/>
  <c r="CX130"/>
  <c r="CW133"/>
  <c r="CX135"/>
  <c r="CU130"/>
  <c r="P123" i="1" s="1"/>
  <c r="O123" s="1"/>
  <c r="GM123" s="1"/>
  <c r="GO123" s="1"/>
  <c r="CW132" i="3"/>
  <c r="V122" i="1" s="1"/>
  <c r="CW134" i="3"/>
  <c r="CX137"/>
  <c r="CU106"/>
  <c r="CX107"/>
  <c r="CX106"/>
  <c r="CX108"/>
  <c r="CW109"/>
  <c r="F61" i="1"/>
  <c r="BD26"/>
  <c r="AO26"/>
  <c r="F40"/>
  <c r="CZ34"/>
  <c r="Y34" s="1"/>
  <c r="CY34"/>
  <c r="X34" s="1"/>
  <c r="DH168" i="3"/>
  <c r="DG168"/>
  <c r="DF168"/>
  <c r="DI168"/>
  <c r="DF157"/>
  <c r="DI157"/>
  <c r="DH157"/>
  <c r="DG157"/>
  <c r="DI122"/>
  <c r="DF122"/>
  <c r="DJ122" s="1"/>
  <c r="DH122"/>
  <c r="DG122"/>
  <c r="DF117"/>
  <c r="DJ117" s="1"/>
  <c r="DG117"/>
  <c r="DI117"/>
  <c r="DH117"/>
  <c r="CM165" i="1"/>
  <c r="CM118"/>
  <c r="BC86"/>
  <c r="AU86"/>
  <c r="AQ86"/>
  <c r="GX82"/>
  <c r="GM82" s="1"/>
  <c r="GO82" s="1"/>
  <c r="CX152" i="3"/>
  <c r="CX149"/>
  <c r="CX132"/>
  <c r="CW100"/>
  <c r="CX103"/>
  <c r="CX98"/>
  <c r="CX100"/>
  <c r="CX105"/>
  <c r="CU97"/>
  <c r="CW99"/>
  <c r="CX101"/>
  <c r="CX104"/>
  <c r="DF191"/>
  <c r="DJ191" s="1"/>
  <c r="DI191"/>
  <c r="DH191"/>
  <c r="DG191"/>
  <c r="DI189"/>
  <c r="DH189"/>
  <c r="DG189"/>
  <c r="DF189"/>
  <c r="DI187"/>
  <c r="DH187"/>
  <c r="DG187"/>
  <c r="DF187"/>
  <c r="DI185"/>
  <c r="DH185"/>
  <c r="DG185"/>
  <c r="DF185"/>
  <c r="DI172"/>
  <c r="DH172"/>
  <c r="DG172"/>
  <c r="DF172"/>
  <c r="DI170"/>
  <c r="DH170"/>
  <c r="DG170"/>
  <c r="DF170"/>
  <c r="CI173" i="1"/>
  <c r="BX165"/>
  <c r="CI133"/>
  <c r="BX118"/>
  <c r="CI86"/>
  <c r="BD86"/>
  <c r="CY72"/>
  <c r="X72" s="1"/>
  <c r="CP34"/>
  <c r="O34" s="1"/>
  <c r="GM34" s="1"/>
  <c r="GN34" s="1"/>
  <c r="CJ36"/>
  <c r="AJ36"/>
  <c r="CX162" i="3"/>
  <c r="CX140"/>
  <c r="CX136"/>
  <c r="CX134"/>
  <c r="CX131"/>
  <c r="CV129"/>
  <c r="U121" i="1" s="1"/>
  <c r="CU159" i="3"/>
  <c r="P131" i="1" s="1"/>
  <c r="O131" s="1"/>
  <c r="GM131" s="1"/>
  <c r="GO131" s="1"/>
  <c r="CW161" i="3"/>
  <c r="CW163"/>
  <c r="CX166"/>
  <c r="CX160"/>
  <c r="CX165"/>
  <c r="CV159"/>
  <c r="U130" i="1" s="1"/>
  <c r="CX161" i="3"/>
  <c r="CX163"/>
  <c r="CX167"/>
  <c r="CV146"/>
  <c r="U126" i="1" s="1"/>
  <c r="CX148" i="3"/>
  <c r="CX150"/>
  <c r="CX154"/>
  <c r="CU146"/>
  <c r="P127" i="1" s="1"/>
  <c r="O127" s="1"/>
  <c r="GM127" s="1"/>
  <c r="GO127" s="1"/>
  <c r="CW148" i="3"/>
  <c r="CW150"/>
  <c r="CX153"/>
  <c r="CX146"/>
  <c r="CW149"/>
  <c r="CX151"/>
  <c r="CU128"/>
  <c r="CX128"/>
  <c r="DH179"/>
  <c r="R169" i="1" s="1"/>
  <c r="DG179" i="3"/>
  <c r="Q169" i="1" s="1"/>
  <c r="DF179" i="3"/>
  <c r="DI179"/>
  <c r="DF175"/>
  <c r="DJ175" s="1"/>
  <c r="DI175"/>
  <c r="DH175"/>
  <c r="DG175"/>
  <c r="DF123"/>
  <c r="DI123"/>
  <c r="DH123"/>
  <c r="DG123"/>
  <c r="AO86" i="1"/>
  <c r="AB75"/>
  <c r="CP72"/>
  <c r="O72" s="1"/>
  <c r="GM72" s="1"/>
  <c r="GN72" s="1"/>
  <c r="AG36"/>
  <c r="CX164" i="3"/>
  <c r="CX159"/>
  <c r="CX145"/>
  <c r="CX142"/>
  <c r="CX109"/>
  <c r="CU53"/>
  <c r="CX57"/>
  <c r="CU54"/>
  <c r="CX53"/>
  <c r="CU55"/>
  <c r="CV56"/>
  <c r="CX58"/>
  <c r="CX60"/>
  <c r="CV53"/>
  <c r="CU56"/>
  <c r="CW58"/>
  <c r="CW60"/>
  <c r="DF93"/>
  <c r="DJ93" s="1"/>
  <c r="DI93"/>
  <c r="CX91"/>
  <c r="CW91"/>
  <c r="V78" i="1" s="1"/>
  <c r="DI80" i="3"/>
  <c r="DH80"/>
  <c r="DG80"/>
  <c r="DF80"/>
  <c r="DJ80" s="1"/>
  <c r="DI76"/>
  <c r="DH76"/>
  <c r="DG76"/>
  <c r="DF76"/>
  <c r="DJ76" s="1"/>
  <c r="DI71"/>
  <c r="DJ71" s="1"/>
  <c r="DH71"/>
  <c r="DG71"/>
  <c r="DF71"/>
  <c r="DI52"/>
  <c r="DH52"/>
  <c r="DG52"/>
  <c r="DJ52" s="1"/>
  <c r="DF52"/>
  <c r="DI48"/>
  <c r="DH48"/>
  <c r="DG48"/>
  <c r="DJ48" s="1"/>
  <c r="DF48"/>
  <c r="DI43"/>
  <c r="DH43"/>
  <c r="DG43"/>
  <c r="DF43"/>
  <c r="DI33"/>
  <c r="DH33"/>
  <c r="DG33"/>
  <c r="DF33"/>
  <c r="DJ33" s="1"/>
  <c r="DI29"/>
  <c r="DH29"/>
  <c r="DG29"/>
  <c r="DF29"/>
  <c r="DJ29" s="1"/>
  <c r="DH24"/>
  <c r="DG24"/>
  <c r="DF24"/>
  <c r="DI24"/>
  <c r="DI17"/>
  <c r="DH17"/>
  <c r="DG17"/>
  <c r="DJ17" s="1"/>
  <c r="DF17"/>
  <c r="DI11"/>
  <c r="DJ11" s="1"/>
  <c r="DH11"/>
  <c r="DG11"/>
  <c r="DF11"/>
  <c r="DH1"/>
  <c r="DG1"/>
  <c r="DF1"/>
  <c r="DI1"/>
  <c r="BB36" i="1"/>
  <c r="AX36"/>
  <c r="AT36"/>
  <c r="AP36"/>
  <c r="CM26"/>
  <c r="CX110" i="3"/>
  <c r="CX63"/>
  <c r="CX41"/>
  <c r="DI94"/>
  <c r="DH94"/>
  <c r="DI88"/>
  <c r="DH88"/>
  <c r="DF88"/>
  <c r="DI82"/>
  <c r="DJ82" s="1"/>
  <c r="DH82"/>
  <c r="R75" i="1" s="1"/>
  <c r="DF82" i="3"/>
  <c r="DI73"/>
  <c r="DH73"/>
  <c r="DG73"/>
  <c r="DJ73" s="1"/>
  <c r="DF73"/>
  <c r="DI26"/>
  <c r="DH26"/>
  <c r="DG26"/>
  <c r="DJ26" s="1"/>
  <c r="DF26"/>
  <c r="DI21"/>
  <c r="DH21"/>
  <c r="DG21"/>
  <c r="DF21"/>
  <c r="DJ21" s="1"/>
  <c r="DI13"/>
  <c r="DH13"/>
  <c r="DG13"/>
  <c r="DJ13" s="1"/>
  <c r="DF13"/>
  <c r="DI7"/>
  <c r="DJ7" s="1"/>
  <c r="DH7"/>
  <c r="DG7"/>
  <c r="DF7"/>
  <c r="DI3"/>
  <c r="DH3"/>
  <c r="DG3"/>
  <c r="DJ3" s="1"/>
  <c r="DF3"/>
  <c r="BC36" i="1"/>
  <c r="AU36"/>
  <c r="AQ36"/>
  <c r="BX26"/>
  <c r="DI194" i="3"/>
  <c r="DF193"/>
  <c r="DJ193" s="1"/>
  <c r="DI190"/>
  <c r="CW189"/>
  <c r="DI188"/>
  <c r="CW187"/>
  <c r="DI186"/>
  <c r="CW183"/>
  <c r="DI182"/>
  <c r="CW181"/>
  <c r="DI180"/>
  <c r="DJ180" s="1"/>
  <c r="DI178"/>
  <c r="DF177"/>
  <c r="DJ177" s="1"/>
  <c r="DI174"/>
  <c r="DF173"/>
  <c r="DJ173" s="1"/>
  <c r="CW172"/>
  <c r="DI171"/>
  <c r="CW170"/>
  <c r="DI169"/>
  <c r="DJ169" s="1"/>
  <c r="CW162"/>
  <c r="DF156"/>
  <c r="CV155"/>
  <c r="U128" i="1" s="1"/>
  <c r="CW142" i="3"/>
  <c r="CW140"/>
  <c r="DG124"/>
  <c r="DH121"/>
  <c r="DH120"/>
  <c r="DI115"/>
  <c r="DF112"/>
  <c r="CX102"/>
  <c r="DJ90"/>
  <c r="CX65"/>
  <c r="CX55"/>
  <c r="CX35"/>
  <c r="DG96"/>
  <c r="DF96"/>
  <c r="DJ96" s="1"/>
  <c r="DG92"/>
  <c r="DF92"/>
  <c r="DJ92" s="1"/>
  <c r="DI86"/>
  <c r="DH86"/>
  <c r="DJ86" s="1"/>
  <c r="DF86"/>
  <c r="DI50"/>
  <c r="DH50"/>
  <c r="DG50"/>
  <c r="DJ50" s="1"/>
  <c r="DF50"/>
  <c r="DI9"/>
  <c r="DH9"/>
  <c r="DG9"/>
  <c r="DJ9" s="1"/>
  <c r="DF9"/>
  <c r="CI36" i="1"/>
  <c r="DF194" i="3"/>
  <c r="DJ194" s="1"/>
  <c r="DF190"/>
  <c r="DF188"/>
  <c r="DF186"/>
  <c r="DF182"/>
  <c r="DF180"/>
  <c r="CV179"/>
  <c r="U169" i="1" s="1"/>
  <c r="DF178" i="3"/>
  <c r="DJ178" s="1"/>
  <c r="DF174"/>
  <c r="DJ174" s="1"/>
  <c r="DF171"/>
  <c r="DF169"/>
  <c r="CV168"/>
  <c r="U167" i="1" s="1"/>
  <c r="CV138" i="3"/>
  <c r="U124" i="1" s="1"/>
  <c r="CV128" i="3"/>
  <c r="U120" i="1" s="1"/>
  <c r="DG127" i="3"/>
  <c r="DF126"/>
  <c r="DJ126" s="1"/>
  <c r="CV123"/>
  <c r="U83" i="1" s="1"/>
  <c r="DF118" i="3"/>
  <c r="DJ118" s="1"/>
  <c r="DG113"/>
  <c r="DG112"/>
  <c r="DG93"/>
  <c r="CX59"/>
  <c r="CV54"/>
  <c r="CX37"/>
  <c r="CU62"/>
  <c r="CW64"/>
  <c r="V73" i="1" s="1"/>
  <c r="CX66" i="3"/>
  <c r="CX62"/>
  <c r="CW65"/>
  <c r="CX68"/>
  <c r="CV62"/>
  <c r="U73" i="1" s="1"/>
  <c r="CX64" i="3"/>
  <c r="CX67"/>
  <c r="CU34"/>
  <c r="CW36"/>
  <c r="CX38"/>
  <c r="CX42"/>
  <c r="CX34"/>
  <c r="CW37"/>
  <c r="CX40"/>
  <c r="CV34"/>
  <c r="U33" i="1" s="1"/>
  <c r="CX36" i="3"/>
  <c r="CX39"/>
  <c r="CX97"/>
  <c r="CV97"/>
  <c r="U79" i="1" s="1"/>
  <c r="DF90" i="3"/>
  <c r="DI90"/>
  <c r="DH84"/>
  <c r="DG84"/>
  <c r="Q76" i="1" s="1"/>
  <c r="DI84" i="3"/>
  <c r="DH46"/>
  <c r="DG46"/>
  <c r="DF46"/>
  <c r="DI46"/>
  <c r="DJ46" s="1"/>
  <c r="DI15"/>
  <c r="DJ15" s="1"/>
  <c r="DH15"/>
  <c r="R31" i="1" s="1"/>
  <c r="DG15" i="3"/>
  <c r="DF15"/>
  <c r="DI5"/>
  <c r="DH5"/>
  <c r="DG5"/>
  <c r="DF5"/>
  <c r="CX129"/>
  <c r="DH127"/>
  <c r="DH126"/>
  <c r="DG118"/>
  <c r="DF115"/>
  <c r="DJ115" s="1"/>
  <c r="DH113"/>
  <c r="R81" i="1" s="1"/>
  <c r="DI112" i="3"/>
  <c r="CW108"/>
  <c r="V80" i="1" s="1"/>
  <c r="CV106" i="3"/>
  <c r="U80" i="1" s="1"/>
  <c r="CX99" i="3"/>
  <c r="DG94"/>
  <c r="DH93"/>
  <c r="CX69"/>
  <c r="CX61"/>
  <c r="CX56"/>
  <c r="DG81"/>
  <c r="Q75" i="1" s="1"/>
  <c r="DG79" i="3"/>
  <c r="DG75"/>
  <c r="DG70"/>
  <c r="CX54"/>
  <c r="CX45"/>
  <c r="DG44"/>
  <c r="DG32"/>
  <c r="DG28"/>
  <c r="DG20"/>
  <c r="DG14"/>
  <c r="DG10"/>
  <c r="Q30" i="1" s="1"/>
  <c r="CW5" i="3"/>
  <c r="V28" i="1" s="1"/>
  <c r="DF85" i="3"/>
  <c r="P76" i="1" s="1"/>
  <c r="CV84" i="3"/>
  <c r="U76" i="1" s="1"/>
  <c r="DF83" i="3"/>
  <c r="DI81"/>
  <c r="DI79"/>
  <c r="DF78"/>
  <c r="DJ78" s="1"/>
  <c r="DI75"/>
  <c r="DF74"/>
  <c r="DF72"/>
  <c r="DI70"/>
  <c r="CW59"/>
  <c r="CV55"/>
  <c r="DF51"/>
  <c r="DF49"/>
  <c r="DF47"/>
  <c r="CV46"/>
  <c r="U70" i="1" s="1"/>
  <c r="DI44" i="3"/>
  <c r="DJ44" s="1"/>
  <c r="DI32"/>
  <c r="DF31"/>
  <c r="DJ31" s="1"/>
  <c r="DI28"/>
  <c r="DF27"/>
  <c r="DF25"/>
  <c r="CV24"/>
  <c r="U32" i="1" s="1"/>
  <c r="DF23" i="3"/>
  <c r="DJ23" s="1"/>
  <c r="DI20"/>
  <c r="DF19"/>
  <c r="DJ19" s="1"/>
  <c r="DF16"/>
  <c r="DI14"/>
  <c r="DF12"/>
  <c r="DI10"/>
  <c r="DF8"/>
  <c r="DI6"/>
  <c r="DF4"/>
  <c r="DF2"/>
  <c r="CV1"/>
  <c r="U28" i="1" s="1"/>
  <c r="AH36" s="1"/>
  <c r="L692" i="7" l="1"/>
  <c r="K40"/>
  <c r="L172"/>
  <c r="L761"/>
  <c r="AO119"/>
  <c r="L690" s="1"/>
  <c r="L688" s="1"/>
  <c r="K119"/>
  <c r="I119" s="1"/>
  <c r="AN410"/>
  <c r="K219"/>
  <c r="I219" s="1"/>
  <c r="L251"/>
  <c r="L170"/>
  <c r="L168" s="1"/>
  <c r="AN483"/>
  <c r="L405"/>
  <c r="AN163"/>
  <c r="L137"/>
  <c r="L385"/>
  <c r="K83"/>
  <c r="I83" s="1"/>
  <c r="K39"/>
  <c r="L167"/>
  <c r="L165" s="1"/>
  <c r="L188" s="1"/>
  <c r="L66"/>
  <c r="L756"/>
  <c r="L179"/>
  <c r="L768"/>
  <c r="L687"/>
  <c r="L699"/>
  <c r="L732"/>
  <c r="L728"/>
  <c r="L775" s="1"/>
  <c r="AN276"/>
  <c r="AO276"/>
  <c r="L301" s="1"/>
  <c r="L299" s="1"/>
  <c r="L296" s="1"/>
  <c r="L319" s="1"/>
  <c r="L272"/>
  <c r="L708"/>
  <c r="L696"/>
  <c r="L694" s="1"/>
  <c r="L675"/>
  <c r="L516"/>
  <c r="L479"/>
  <c r="K507"/>
  <c r="I507" s="1"/>
  <c r="L414"/>
  <c r="L412" s="1"/>
  <c r="L435" s="1"/>
  <c r="L176"/>
  <c r="L174" s="1"/>
  <c r="L160"/>
  <c r="L138"/>
  <c r="K388"/>
  <c r="I388" s="1"/>
  <c r="AN83"/>
  <c r="L773"/>
  <c r="L771" s="1"/>
  <c r="L725"/>
  <c r="L723" s="1"/>
  <c r="L569"/>
  <c r="L567" s="1"/>
  <c r="L573" s="1"/>
  <c r="L707"/>
  <c r="L230"/>
  <c r="L719"/>
  <c r="L463"/>
  <c r="L511"/>
  <c r="L523"/>
  <c r="L661"/>
  <c r="L659" s="1"/>
  <c r="L650" s="1"/>
  <c r="L673" s="1"/>
  <c r="AN254"/>
  <c r="L303"/>
  <c r="L514"/>
  <c r="L480"/>
  <c r="K410"/>
  <c r="I410" s="1"/>
  <c r="L158"/>
  <c r="K141"/>
  <c r="I141" s="1"/>
  <c r="AN388"/>
  <c r="L310"/>
  <c r="L79"/>
  <c r="AH133" i="1"/>
  <c r="Q31"/>
  <c r="R76"/>
  <c r="AH173"/>
  <c r="AH165" s="1"/>
  <c r="V167"/>
  <c r="V169"/>
  <c r="V170"/>
  <c r="R170"/>
  <c r="DJ170" i="3"/>
  <c r="DJ172"/>
  <c r="AX212" i="1"/>
  <c r="CG205"/>
  <c r="DJ10" i="3"/>
  <c r="S30" i="1"/>
  <c r="AH26"/>
  <c r="U36"/>
  <c r="DJ6" i="3"/>
  <c r="S29" i="1"/>
  <c r="DJ14" i="3"/>
  <c r="S31" i="1"/>
  <c r="DG54" i="3"/>
  <c r="DF54"/>
  <c r="DI54"/>
  <c r="DJ54" s="1"/>
  <c r="DH54"/>
  <c r="DG45"/>
  <c r="DF45"/>
  <c r="DI45"/>
  <c r="DJ45" s="1"/>
  <c r="DH45"/>
  <c r="DI69"/>
  <c r="DH69"/>
  <c r="DG69"/>
  <c r="DF69"/>
  <c r="DJ69" s="1"/>
  <c r="DH129"/>
  <c r="R121" i="1" s="1"/>
  <c r="DG129" i="3"/>
  <c r="Q121" i="1" s="1"/>
  <c r="DF129" i="3"/>
  <c r="P121" i="1" s="1"/>
  <c r="DI129" i="3"/>
  <c r="DG39"/>
  <c r="DF39"/>
  <c r="DJ39" s="1"/>
  <c r="DI39"/>
  <c r="DH39"/>
  <c r="DH66"/>
  <c r="DG66"/>
  <c r="DF66"/>
  <c r="DJ66" s="1"/>
  <c r="DI66"/>
  <c r="DH55"/>
  <c r="DG55"/>
  <c r="DF55"/>
  <c r="DI55"/>
  <c r="DJ55" s="1"/>
  <c r="F52" i="1"/>
  <c r="BC26"/>
  <c r="BC330"/>
  <c r="DH110" i="3"/>
  <c r="DI110"/>
  <c r="DG110"/>
  <c r="DF110"/>
  <c r="DJ110" s="1"/>
  <c r="AX26" i="1"/>
  <c r="F43"/>
  <c r="DH57" i="3"/>
  <c r="DG57"/>
  <c r="DF57"/>
  <c r="DI57"/>
  <c r="DJ57" s="1"/>
  <c r="DF145"/>
  <c r="DJ145" s="1"/>
  <c r="DI145"/>
  <c r="DH145"/>
  <c r="DG145"/>
  <c r="DI153"/>
  <c r="DH153"/>
  <c r="DG153"/>
  <c r="DF153"/>
  <c r="DJ153" s="1"/>
  <c r="DH154"/>
  <c r="DG154"/>
  <c r="DF154"/>
  <c r="DJ154" s="1"/>
  <c r="DI154"/>
  <c r="DG167"/>
  <c r="DF167"/>
  <c r="DJ167" s="1"/>
  <c r="DI167"/>
  <c r="DH167"/>
  <c r="DI165"/>
  <c r="DH165"/>
  <c r="DG165"/>
  <c r="DF165"/>
  <c r="DJ165" s="1"/>
  <c r="DF134"/>
  <c r="DI134"/>
  <c r="DH134"/>
  <c r="DG134"/>
  <c r="AJ26" i="1"/>
  <c r="W36"/>
  <c r="BD68"/>
  <c r="F111"/>
  <c r="BD330"/>
  <c r="DG98" i="3"/>
  <c r="DF98"/>
  <c r="DI98"/>
  <c r="DJ98" s="1"/>
  <c r="DH98"/>
  <c r="DF149"/>
  <c r="DI149"/>
  <c r="DH149"/>
  <c r="DG149"/>
  <c r="AU68" i="1"/>
  <c r="F105"/>
  <c r="DJ168" i="3"/>
  <c r="S167" i="1"/>
  <c r="DG106" i="3"/>
  <c r="DF106"/>
  <c r="DI106"/>
  <c r="DH106"/>
  <c r="DH138"/>
  <c r="DG138"/>
  <c r="DF138"/>
  <c r="DI138"/>
  <c r="AP68" i="1"/>
  <c r="F95"/>
  <c r="CG118"/>
  <c r="AX133"/>
  <c r="F182"/>
  <c r="AP165"/>
  <c r="DG144" i="3"/>
  <c r="DF144"/>
  <c r="DJ144" s="1"/>
  <c r="DI144"/>
  <c r="DH144"/>
  <c r="DH143"/>
  <c r="DG143"/>
  <c r="DF143"/>
  <c r="DJ143" s="1"/>
  <c r="DI143"/>
  <c r="AG165" i="1"/>
  <c r="T173"/>
  <c r="AJ118"/>
  <c r="W133"/>
  <c r="F309"/>
  <c r="AP244"/>
  <c r="AH244"/>
  <c r="U300"/>
  <c r="AD205"/>
  <c r="Q212"/>
  <c r="AH205"/>
  <c r="U212"/>
  <c r="X244"/>
  <c r="F326"/>
  <c r="V33"/>
  <c r="AI36" s="1"/>
  <c r="DJ113" i="3"/>
  <c r="P81" i="1"/>
  <c r="Q28"/>
  <c r="R30"/>
  <c r="Q32"/>
  <c r="R70"/>
  <c r="R74"/>
  <c r="R83"/>
  <c r="P169"/>
  <c r="V130"/>
  <c r="V79"/>
  <c r="AI86" s="1"/>
  <c r="DJ157" i="3"/>
  <c r="P128" i="1"/>
  <c r="AB300"/>
  <c r="DJ70" i="3"/>
  <c r="S74" i="1"/>
  <c r="DI61" i="3"/>
  <c r="DH61"/>
  <c r="DG61"/>
  <c r="DF61"/>
  <c r="DJ61" s="1"/>
  <c r="DI99"/>
  <c r="DH99"/>
  <c r="DG99"/>
  <c r="DJ99" s="1"/>
  <c r="DF99"/>
  <c r="DH97"/>
  <c r="DG97"/>
  <c r="DI97"/>
  <c r="DF97"/>
  <c r="DF40"/>
  <c r="DJ40" s="1"/>
  <c r="DI40"/>
  <c r="DH40"/>
  <c r="DG40"/>
  <c r="DH38"/>
  <c r="DG38"/>
  <c r="DF38"/>
  <c r="DJ38" s="1"/>
  <c r="DI38"/>
  <c r="DG64"/>
  <c r="DJ64" s="1"/>
  <c r="DF64"/>
  <c r="DI64"/>
  <c r="DH64"/>
  <c r="DF62"/>
  <c r="DI62"/>
  <c r="DH62"/>
  <c r="DG62"/>
  <c r="DI37"/>
  <c r="DH37"/>
  <c r="DG37"/>
  <c r="DJ37" s="1"/>
  <c r="DF37"/>
  <c r="U173" i="1"/>
  <c r="AZ36"/>
  <c r="CI26"/>
  <c r="DI35" i="3"/>
  <c r="DJ35" s="1"/>
  <c r="DH35"/>
  <c r="DG35"/>
  <c r="DF35"/>
  <c r="DI102"/>
  <c r="DH102"/>
  <c r="DG102"/>
  <c r="DF102"/>
  <c r="DJ102" s="1"/>
  <c r="AU26" i="1"/>
  <c r="F55"/>
  <c r="AU330"/>
  <c r="AT26"/>
  <c r="F54"/>
  <c r="DH91" i="3"/>
  <c r="DG91"/>
  <c r="DI91"/>
  <c r="DF91"/>
  <c r="P78" i="1" s="1"/>
  <c r="DF58" i="3"/>
  <c r="DI58"/>
  <c r="DH58"/>
  <c r="DG58"/>
  <c r="DI142"/>
  <c r="DH142"/>
  <c r="DG142"/>
  <c r="DF142"/>
  <c r="AG26" i="1"/>
  <c r="T36"/>
  <c r="DJ179" i="3"/>
  <c r="S169" i="1"/>
  <c r="DG128" i="3"/>
  <c r="Q120" i="1" s="1"/>
  <c r="DH128" i="3"/>
  <c r="R120" i="1" s="1"/>
  <c r="DF128" i="3"/>
  <c r="P120" i="1" s="1"/>
  <c r="DI128" i="3"/>
  <c r="DG146"/>
  <c r="DF146"/>
  <c r="DI146"/>
  <c r="DH146"/>
  <c r="DH131"/>
  <c r="DG131"/>
  <c r="DF131"/>
  <c r="DI131"/>
  <c r="DJ131" s="1"/>
  <c r="DI162"/>
  <c r="DH162"/>
  <c r="DG162"/>
  <c r="DF162"/>
  <c r="AZ133" i="1"/>
  <c r="CI118"/>
  <c r="DF101" i="3"/>
  <c r="DJ101" s="1"/>
  <c r="DI101"/>
  <c r="DH101"/>
  <c r="DG101"/>
  <c r="DG100"/>
  <c r="DF100"/>
  <c r="DI100"/>
  <c r="DH100"/>
  <c r="DF132"/>
  <c r="DI132"/>
  <c r="DH132"/>
  <c r="DG132"/>
  <c r="AQ68" i="1"/>
  <c r="F96"/>
  <c r="DG108" i="3"/>
  <c r="DH108"/>
  <c r="DF108"/>
  <c r="DI108"/>
  <c r="DG137"/>
  <c r="DF137"/>
  <c r="DJ137" s="1"/>
  <c r="DI137"/>
  <c r="DH137"/>
  <c r="DI135"/>
  <c r="DH135"/>
  <c r="DG135"/>
  <c r="DF135"/>
  <c r="DJ135" s="1"/>
  <c r="F146" i="1"/>
  <c r="BB118"/>
  <c r="DJ155" i="3"/>
  <c r="S128" i="1"/>
  <c r="BA173"/>
  <c r="CJ165"/>
  <c r="BD205"/>
  <c r="F237"/>
  <c r="CH212"/>
  <c r="P212"/>
  <c r="CF212"/>
  <c r="AC205"/>
  <c r="CE212"/>
  <c r="BB205"/>
  <c r="F225"/>
  <c r="CJ68"/>
  <c r="BA86"/>
  <c r="R244"/>
  <c r="F314"/>
  <c r="AO244"/>
  <c r="F304"/>
  <c r="AT205"/>
  <c r="F230"/>
  <c r="AL244"/>
  <c r="Y300"/>
  <c r="V244"/>
  <c r="F323"/>
  <c r="BA244"/>
  <c r="F320"/>
  <c r="Q81"/>
  <c r="R29"/>
  <c r="P28"/>
  <c r="P32"/>
  <c r="Q70"/>
  <c r="V71"/>
  <c r="Q83"/>
  <c r="Q170"/>
  <c r="DJ187" i="3"/>
  <c r="DJ189"/>
  <c r="R167" i="1"/>
  <c r="AE173" s="1"/>
  <c r="DI56" i="3"/>
  <c r="DJ56" s="1"/>
  <c r="DH56"/>
  <c r="DG56"/>
  <c r="DF56"/>
  <c r="DJ112"/>
  <c r="S81" i="1"/>
  <c r="DH42" i="3"/>
  <c r="DG42"/>
  <c r="DF42"/>
  <c r="DJ42" s="1"/>
  <c r="DI42"/>
  <c r="DG67"/>
  <c r="DF67"/>
  <c r="DJ67" s="1"/>
  <c r="DI67"/>
  <c r="DH67"/>
  <c r="F46" i="1"/>
  <c r="AQ26"/>
  <c r="DJ88" i="3"/>
  <c r="S78" i="1"/>
  <c r="DI63" i="3"/>
  <c r="DJ63" s="1"/>
  <c r="DH63"/>
  <c r="DG63"/>
  <c r="DF63"/>
  <c r="AP26" i="1"/>
  <c r="F45"/>
  <c r="DJ1" i="3"/>
  <c r="S28" i="1"/>
  <c r="DJ24" i="3"/>
  <c r="S32" i="1"/>
  <c r="DF60" i="3"/>
  <c r="DI60"/>
  <c r="DH60"/>
  <c r="DG60"/>
  <c r="DF53"/>
  <c r="DI53"/>
  <c r="DH53"/>
  <c r="DG53"/>
  <c r="DI109"/>
  <c r="DF109"/>
  <c r="DH109"/>
  <c r="DG109"/>
  <c r="DF164"/>
  <c r="DJ164" s="1"/>
  <c r="DI164"/>
  <c r="DH164"/>
  <c r="DG164"/>
  <c r="AO68" i="1"/>
  <c r="F90"/>
  <c r="AO330"/>
  <c r="DH148" i="3"/>
  <c r="DG148"/>
  <c r="DF148"/>
  <c r="DI148"/>
  <c r="DG161"/>
  <c r="DF161"/>
  <c r="DI161"/>
  <c r="DH161"/>
  <c r="DH166"/>
  <c r="DG166"/>
  <c r="DF166"/>
  <c r="DJ166" s="1"/>
  <c r="DI166"/>
  <c r="DI140"/>
  <c r="DH140"/>
  <c r="DG140"/>
  <c r="DF140"/>
  <c r="DG104"/>
  <c r="DF104"/>
  <c r="DJ104" s="1"/>
  <c r="DI104"/>
  <c r="DH104"/>
  <c r="DF105"/>
  <c r="DJ105" s="1"/>
  <c r="DI105"/>
  <c r="DH105"/>
  <c r="DG105"/>
  <c r="DH133"/>
  <c r="DG133"/>
  <c r="DF133"/>
  <c r="DI133"/>
  <c r="DF147"/>
  <c r="DI147"/>
  <c r="DJ147" s="1"/>
  <c r="DH147"/>
  <c r="DG147"/>
  <c r="CG68" i="1"/>
  <c r="AX86"/>
  <c r="F142"/>
  <c r="AP118"/>
  <c r="CG165"/>
  <c r="AX173"/>
  <c r="DG139" i="3"/>
  <c r="DF139"/>
  <c r="DI139"/>
  <c r="DJ139" s="1"/>
  <c r="DH139"/>
  <c r="AG118" i="1"/>
  <c r="T133"/>
  <c r="AQ212"/>
  <c r="AQ330" s="1"/>
  <c r="BZ205"/>
  <c r="CI212"/>
  <c r="BY205"/>
  <c r="AP212"/>
  <c r="AG205"/>
  <c r="T212"/>
  <c r="AG68"/>
  <c r="T86"/>
  <c r="X212"/>
  <c r="AK205"/>
  <c r="AI205"/>
  <c r="V212"/>
  <c r="CI244"/>
  <c r="AZ300"/>
  <c r="CJ205"/>
  <c r="BA212"/>
  <c r="F229"/>
  <c r="AS205"/>
  <c r="CG244"/>
  <c r="AX300"/>
  <c r="AF244"/>
  <c r="S300"/>
  <c r="CC244"/>
  <c r="AT300"/>
  <c r="AU244"/>
  <c r="F319"/>
  <c r="AL205"/>
  <c r="Y212"/>
  <c r="T244"/>
  <c r="F321"/>
  <c r="Q74"/>
  <c r="DJ5" i="3"/>
  <c r="Q29" i="1"/>
  <c r="P30"/>
  <c r="P70"/>
  <c r="P74"/>
  <c r="P83"/>
  <c r="V126"/>
  <c r="P170"/>
  <c r="Q167"/>
  <c r="AD173" s="1"/>
  <c r="R128"/>
  <c r="DJ81" i="3"/>
  <c r="S75" i="1"/>
  <c r="DJ84" i="3"/>
  <c r="S76" i="1"/>
  <c r="DG36" i="3"/>
  <c r="DF36"/>
  <c r="DI36"/>
  <c r="DH36"/>
  <c r="DF34"/>
  <c r="DI34"/>
  <c r="DH34"/>
  <c r="R33" i="1" s="1"/>
  <c r="DG34" i="3"/>
  <c r="DF68"/>
  <c r="DJ68" s="1"/>
  <c r="DI68"/>
  <c r="DH68"/>
  <c r="DG68"/>
  <c r="DH59"/>
  <c r="DG59"/>
  <c r="DF59"/>
  <c r="DI59"/>
  <c r="U133" i="1"/>
  <c r="AH118"/>
  <c r="DI65" i="3"/>
  <c r="DH65"/>
  <c r="DG65"/>
  <c r="DF65"/>
  <c r="DI41"/>
  <c r="DH41"/>
  <c r="DG41"/>
  <c r="DF41"/>
  <c r="DJ41" s="1"/>
  <c r="BB26" i="1"/>
  <c r="F49"/>
  <c r="BB330"/>
  <c r="DJ43" i="3"/>
  <c r="S70" i="1"/>
  <c r="DF159" i="3"/>
  <c r="DI159"/>
  <c r="DH159"/>
  <c r="DG159"/>
  <c r="Q130" i="1" s="1"/>
  <c r="DJ123" i="3"/>
  <c r="S83" i="1"/>
  <c r="DG151" i="3"/>
  <c r="DF151"/>
  <c r="DJ151" s="1"/>
  <c r="DI151"/>
  <c r="DH151"/>
  <c r="DH150"/>
  <c r="DG150"/>
  <c r="DJ150" s="1"/>
  <c r="DF150"/>
  <c r="DI150"/>
  <c r="DG163"/>
  <c r="DF163"/>
  <c r="DI163"/>
  <c r="DH163"/>
  <c r="DI160"/>
  <c r="DJ160" s="1"/>
  <c r="DH160"/>
  <c r="DG160"/>
  <c r="DF160"/>
  <c r="DH136"/>
  <c r="DG136"/>
  <c r="DF136"/>
  <c r="DJ136" s="1"/>
  <c r="DI136"/>
  <c r="BA36" i="1"/>
  <c r="CJ26"/>
  <c r="CI68"/>
  <c r="AZ86"/>
  <c r="AZ173"/>
  <c r="CI165"/>
  <c r="DJ185" i="3"/>
  <c r="S170" i="1"/>
  <c r="DH103" i="3"/>
  <c r="DG103"/>
  <c r="DF103"/>
  <c r="DJ103" s="1"/>
  <c r="DI103"/>
  <c r="DF152"/>
  <c r="DJ152" s="1"/>
  <c r="DI152"/>
  <c r="DH152"/>
  <c r="DG152"/>
  <c r="BC68" i="1"/>
  <c r="F102"/>
  <c r="DF107" i="3"/>
  <c r="DI107"/>
  <c r="DJ107" s="1"/>
  <c r="DH107"/>
  <c r="DG107"/>
  <c r="DI130"/>
  <c r="DH130"/>
  <c r="R122" i="1" s="1"/>
  <c r="DG130" i="3"/>
  <c r="DF130"/>
  <c r="P122" i="1" s="1"/>
  <c r="BB68"/>
  <c r="F99"/>
  <c r="F186"/>
  <c r="BB165"/>
  <c r="DG141" i="3"/>
  <c r="DF141"/>
  <c r="DI141"/>
  <c r="DH141"/>
  <c r="AJ68" i="1"/>
  <c r="W86"/>
  <c r="F216"/>
  <c r="AO205"/>
  <c r="BD244"/>
  <c r="F325"/>
  <c r="AJ165"/>
  <c r="W173"/>
  <c r="BA118"/>
  <c r="F153"/>
  <c r="AU205"/>
  <c r="F231"/>
  <c r="AE205"/>
  <c r="R212"/>
  <c r="F313"/>
  <c r="BB244"/>
  <c r="AD244"/>
  <c r="Q300"/>
  <c r="AQ244"/>
  <c r="F310"/>
  <c r="AJ205"/>
  <c r="W212"/>
  <c r="GM207"/>
  <c r="CA212" s="1"/>
  <c r="AB212"/>
  <c r="GN247"/>
  <c r="CB300" s="1"/>
  <c r="CA300"/>
  <c r="AJ244"/>
  <c r="W300"/>
  <c r="P300"/>
  <c r="CE300"/>
  <c r="AC244"/>
  <c r="CF300"/>
  <c r="CH300"/>
  <c r="AF205"/>
  <c r="S212"/>
  <c r="AH86"/>
  <c r="P31"/>
  <c r="CP31" s="1"/>
  <c r="O31" s="1"/>
  <c r="V124"/>
  <c r="P29"/>
  <c r="CP29" s="1"/>
  <c r="O29" s="1"/>
  <c r="P75"/>
  <c r="R78"/>
  <c r="R28"/>
  <c r="R32"/>
  <c r="U71"/>
  <c r="P167"/>
  <c r="AI133"/>
  <c r="L705" i="7" l="1"/>
  <c r="L703" s="1"/>
  <c r="L759"/>
  <c r="L757" s="1"/>
  <c r="L754" s="1"/>
  <c r="L685"/>
  <c r="L683" s="1"/>
  <c r="L512"/>
  <c r="L509" s="1"/>
  <c r="L532" s="1"/>
  <c r="CP74" i="1"/>
  <c r="O74" s="1"/>
  <c r="GM74" s="1"/>
  <c r="GN74" s="1"/>
  <c r="AE36"/>
  <c r="R36" s="1"/>
  <c r="CP30"/>
  <c r="O30" s="1"/>
  <c r="CP75"/>
  <c r="O75" s="1"/>
  <c r="Q33"/>
  <c r="AD36" s="1"/>
  <c r="DJ133" i="3"/>
  <c r="DJ148"/>
  <c r="DJ108"/>
  <c r="Q122" i="1"/>
  <c r="CP122" s="1"/>
  <c r="O122" s="1"/>
  <c r="DJ163" i="3"/>
  <c r="DJ59"/>
  <c r="DJ100"/>
  <c r="DJ162"/>
  <c r="DJ142"/>
  <c r="DJ134"/>
  <c r="AI173" i="1"/>
  <c r="AI26"/>
  <c r="V36"/>
  <c r="AQ22"/>
  <c r="F340"/>
  <c r="AQ363"/>
  <c r="AI68"/>
  <c r="V86"/>
  <c r="CH244"/>
  <c r="AY300"/>
  <c r="P244"/>
  <c r="F303"/>
  <c r="CB244"/>
  <c r="AS300"/>
  <c r="DJ130" i="3"/>
  <c r="S122" i="1"/>
  <c r="CZ76"/>
  <c r="Y76" s="1"/>
  <c r="CY76"/>
  <c r="X76" s="1"/>
  <c r="X205"/>
  <c r="F238"/>
  <c r="AX165"/>
  <c r="F180"/>
  <c r="AX68"/>
  <c r="F93"/>
  <c r="CZ78"/>
  <c r="Y78" s="1"/>
  <c r="CY78"/>
  <c r="X78" s="1"/>
  <c r="CF205"/>
  <c r="AW212"/>
  <c r="DJ146" i="3"/>
  <c r="S126" i="1"/>
  <c r="AZ26"/>
  <c r="F47"/>
  <c r="DJ97" i="3"/>
  <c r="S79" i="1"/>
  <c r="AF86" s="1"/>
  <c r="DJ106" i="3"/>
  <c r="S80" i="1"/>
  <c r="CZ29"/>
  <c r="Y29" s="1"/>
  <c r="CY29"/>
  <c r="X29" s="1"/>
  <c r="CZ30"/>
  <c r="Y30" s="1"/>
  <c r="GM30" s="1"/>
  <c r="GN30" s="1"/>
  <c r="CY30"/>
  <c r="X30" s="1"/>
  <c r="AX205"/>
  <c r="F219"/>
  <c r="DJ141" i="3"/>
  <c r="P130" i="1"/>
  <c r="CP83"/>
  <c r="O83" s="1"/>
  <c r="P71"/>
  <c r="R73"/>
  <c r="P124"/>
  <c r="AX330"/>
  <c r="AE26"/>
  <c r="CE244"/>
  <c r="AV300"/>
  <c r="CA244"/>
  <c r="AR300"/>
  <c r="F236"/>
  <c r="W205"/>
  <c r="Q244"/>
  <c r="F312"/>
  <c r="R205"/>
  <c r="F226"/>
  <c r="W68"/>
  <c r="F110"/>
  <c r="CZ170"/>
  <c r="Y170" s="1"/>
  <c r="CY170"/>
  <c r="X170" s="1"/>
  <c r="AZ68"/>
  <c r="F97"/>
  <c r="CZ83"/>
  <c r="Y83" s="1"/>
  <c r="CY83"/>
  <c r="X83" s="1"/>
  <c r="DJ159" i="3"/>
  <c r="S130" i="1"/>
  <c r="BB22"/>
  <c r="BB363"/>
  <c r="F343"/>
  <c r="U118"/>
  <c r="F155"/>
  <c r="S244"/>
  <c r="F315"/>
  <c r="AZ244"/>
  <c r="F311"/>
  <c r="T205"/>
  <c r="F233"/>
  <c r="AZ212"/>
  <c r="AZ330" s="1"/>
  <c r="CI205"/>
  <c r="DJ53" i="3"/>
  <c r="S71" i="1"/>
  <c r="CY28"/>
  <c r="X28" s="1"/>
  <c r="CZ28"/>
  <c r="Y28" s="1"/>
  <c r="AE165"/>
  <c r="R173"/>
  <c r="CP28"/>
  <c r="O28" s="1"/>
  <c r="CY128"/>
  <c r="X128" s="1"/>
  <c r="CZ128"/>
  <c r="Y128" s="1"/>
  <c r="DJ128" i="3"/>
  <c r="S120" i="1"/>
  <c r="CZ169"/>
  <c r="Y169" s="1"/>
  <c r="CY169"/>
  <c r="X169" s="1"/>
  <c r="CZ74"/>
  <c r="Y74" s="1"/>
  <c r="CY74"/>
  <c r="X74" s="1"/>
  <c r="F224"/>
  <c r="Q205"/>
  <c r="T165"/>
  <c r="F194"/>
  <c r="AX118"/>
  <c r="F140"/>
  <c r="DJ138" i="3"/>
  <c r="S124" i="1"/>
  <c r="CZ167"/>
  <c r="Y167" s="1"/>
  <c r="AL173" s="1"/>
  <c r="CY167"/>
  <c r="X167" s="1"/>
  <c r="AK173" s="1"/>
  <c r="AF173"/>
  <c r="BD22"/>
  <c r="F355"/>
  <c r="BD363"/>
  <c r="BC22"/>
  <c r="BC363"/>
  <c r="F346"/>
  <c r="DJ65" i="3"/>
  <c r="P33" i="1"/>
  <c r="DJ36" i="3"/>
  <c r="DJ140"/>
  <c r="R126" i="1"/>
  <c r="AE133" s="1"/>
  <c r="DJ58" i="3"/>
  <c r="Q73" i="1"/>
  <c r="P79"/>
  <c r="R80"/>
  <c r="DJ149" i="3"/>
  <c r="CP167" i="1"/>
  <c r="O167" s="1"/>
  <c r="AC173"/>
  <c r="AI118"/>
  <c r="V133"/>
  <c r="S205"/>
  <c r="F227"/>
  <c r="CA205"/>
  <c r="AR212"/>
  <c r="AZ165"/>
  <c r="F184"/>
  <c r="BA26"/>
  <c r="F56"/>
  <c r="BA330"/>
  <c r="DJ34" i="3"/>
  <c r="S33" i="1"/>
  <c r="CZ75"/>
  <c r="Y75" s="1"/>
  <c r="CY75"/>
  <c r="X75" s="1"/>
  <c r="CP70"/>
  <c r="O70" s="1"/>
  <c r="T118"/>
  <c r="F154"/>
  <c r="AO22"/>
  <c r="AO363"/>
  <c r="F334"/>
  <c r="Y244"/>
  <c r="F327"/>
  <c r="BA68"/>
  <c r="F106"/>
  <c r="CE205"/>
  <c r="AV212"/>
  <c r="AY212"/>
  <c r="CH205"/>
  <c r="BA165"/>
  <c r="F193"/>
  <c r="AZ118"/>
  <c r="F144"/>
  <c r="AU22"/>
  <c r="AU363"/>
  <c r="F349"/>
  <c r="U165"/>
  <c r="F195"/>
  <c r="F60"/>
  <c r="W26"/>
  <c r="W330"/>
  <c r="DJ129" i="3"/>
  <c r="S121" i="1"/>
  <c r="CZ31"/>
  <c r="Y31" s="1"/>
  <c r="CY31"/>
  <c r="X31" s="1"/>
  <c r="F58"/>
  <c r="U26"/>
  <c r="GM29"/>
  <c r="GN29" s="1"/>
  <c r="R130"/>
  <c r="CP170"/>
  <c r="O170" s="1"/>
  <c r="R71"/>
  <c r="CP32"/>
  <c r="O32" s="1"/>
  <c r="Q126"/>
  <c r="P73"/>
  <c r="R79"/>
  <c r="CP128"/>
  <c r="O128" s="1"/>
  <c r="GM128" s="1"/>
  <c r="GO128" s="1"/>
  <c r="CP169"/>
  <c r="O169" s="1"/>
  <c r="CP81"/>
  <c r="O81" s="1"/>
  <c r="R124"/>
  <c r="Q80"/>
  <c r="AH68"/>
  <c r="U86"/>
  <c r="CF244"/>
  <c r="AW300"/>
  <c r="W244"/>
  <c r="F324"/>
  <c r="AB205"/>
  <c r="O212"/>
  <c r="W165"/>
  <c r="F197"/>
  <c r="CZ70"/>
  <c r="Y70" s="1"/>
  <c r="CY70"/>
  <c r="X70" s="1"/>
  <c r="Q173"/>
  <c r="AD165"/>
  <c r="F239"/>
  <c r="Y205"/>
  <c r="AT244"/>
  <c r="F318"/>
  <c r="AX244"/>
  <c r="F307"/>
  <c r="F232"/>
  <c r="BA205"/>
  <c r="V205"/>
  <c r="F235"/>
  <c r="T68"/>
  <c r="F107"/>
  <c r="AP205"/>
  <c r="F221"/>
  <c r="AQ205"/>
  <c r="F222"/>
  <c r="CY32"/>
  <c r="X32" s="1"/>
  <c r="CZ32"/>
  <c r="Y32" s="1"/>
  <c r="CZ81"/>
  <c r="Y81" s="1"/>
  <c r="CY81"/>
  <c r="X81" s="1"/>
  <c r="P205"/>
  <c r="F215"/>
  <c r="F57"/>
  <c r="T26"/>
  <c r="T330"/>
  <c r="DJ91" i="3"/>
  <c r="Q78" i="1"/>
  <c r="CP78" s="1"/>
  <c r="O78" s="1"/>
  <c r="DJ62" i="3"/>
  <c r="S73" i="1"/>
  <c r="AB244"/>
  <c r="O300"/>
  <c r="F234"/>
  <c r="U205"/>
  <c r="U244"/>
  <c r="F322"/>
  <c r="W118"/>
  <c r="F157"/>
  <c r="GM75"/>
  <c r="GN75" s="1"/>
  <c r="DJ161" i="3"/>
  <c r="DJ109"/>
  <c r="Q71" i="1"/>
  <c r="DJ60" i="3"/>
  <c r="AP330" i="1"/>
  <c r="DJ132" i="3"/>
  <c r="P126" i="1"/>
  <c r="Q79"/>
  <c r="AD86" s="1"/>
  <c r="AE86"/>
  <c r="CP76"/>
  <c r="O76" s="1"/>
  <c r="Q124"/>
  <c r="P80"/>
  <c r="CP80" s="1"/>
  <c r="O80" s="1"/>
  <c r="L752" i="7" l="1"/>
  <c r="GM76" i="1"/>
  <c r="GO76" s="1"/>
  <c r="CC86" s="1"/>
  <c r="AT86" s="1"/>
  <c r="CP126"/>
  <c r="O126" s="1"/>
  <c r="GM78"/>
  <c r="GN78" s="1"/>
  <c r="GM170"/>
  <c r="GO170" s="1"/>
  <c r="GM169"/>
  <c r="GN169" s="1"/>
  <c r="CB173" s="1"/>
  <c r="CB165" s="1"/>
  <c r="AD133"/>
  <c r="GM31"/>
  <c r="GN31" s="1"/>
  <c r="V173"/>
  <c r="AI165"/>
  <c r="Q133"/>
  <c r="AD118"/>
  <c r="AD68"/>
  <c r="Q86"/>
  <c r="AZ22"/>
  <c r="AZ363"/>
  <c r="F341"/>
  <c r="CC68"/>
  <c r="AF68"/>
  <c r="S86"/>
  <c r="AS173"/>
  <c r="CZ121"/>
  <c r="Y121" s="1"/>
  <c r="CY121"/>
  <c r="X121" s="1"/>
  <c r="AU18"/>
  <c r="F382"/>
  <c r="AV205"/>
  <c r="F217"/>
  <c r="GM70"/>
  <c r="AC165"/>
  <c r="CF173"/>
  <c r="P173"/>
  <c r="CE173"/>
  <c r="CH173"/>
  <c r="AF165"/>
  <c r="S173"/>
  <c r="GM28"/>
  <c r="CZ79"/>
  <c r="Y79" s="1"/>
  <c r="CY79"/>
  <c r="X79" s="1"/>
  <c r="AQ18"/>
  <c r="F373"/>
  <c r="CP33"/>
  <c r="O33" s="1"/>
  <c r="AB36" s="1"/>
  <c r="CP124"/>
  <c r="O124" s="1"/>
  <c r="GM83"/>
  <c r="GO83" s="1"/>
  <c r="AE118"/>
  <c r="R133"/>
  <c r="AP22"/>
  <c r="F339"/>
  <c r="AP363"/>
  <c r="CY73"/>
  <c r="X73" s="1"/>
  <c r="CZ73"/>
  <c r="Y73" s="1"/>
  <c r="Q165"/>
  <c r="F185"/>
  <c r="U68"/>
  <c r="F108"/>
  <c r="F361"/>
  <c r="F220"/>
  <c r="AY205"/>
  <c r="AO18"/>
  <c r="F367"/>
  <c r="CZ33"/>
  <c r="Y33" s="1"/>
  <c r="AL36" s="1"/>
  <c r="CY33"/>
  <c r="X33" s="1"/>
  <c r="BC18"/>
  <c r="F379"/>
  <c r="CY124"/>
  <c r="X124" s="1"/>
  <c r="CZ124"/>
  <c r="Y124" s="1"/>
  <c r="CZ120"/>
  <c r="Y120" s="1"/>
  <c r="CY120"/>
  <c r="X120" s="1"/>
  <c r="AF133"/>
  <c r="BB18"/>
  <c r="F376"/>
  <c r="AV244"/>
  <c r="F305"/>
  <c r="AX22"/>
  <c r="F337"/>
  <c r="AX363"/>
  <c r="CZ126"/>
  <c r="Y126" s="1"/>
  <c r="GM126" s="1"/>
  <c r="GO126" s="1"/>
  <c r="CY126"/>
  <c r="X126" s="1"/>
  <c r="F317"/>
  <c r="AS244"/>
  <c r="AY244"/>
  <c r="F308"/>
  <c r="V26"/>
  <c r="F59"/>
  <c r="V330"/>
  <c r="GM81"/>
  <c r="GO81" s="1"/>
  <c r="CP73"/>
  <c r="O73" s="1"/>
  <c r="GM73" s="1"/>
  <c r="GN73" s="1"/>
  <c r="U330"/>
  <c r="AC86"/>
  <c r="AC36"/>
  <c r="AF36"/>
  <c r="CP71"/>
  <c r="O71" s="1"/>
  <c r="W22"/>
  <c r="W363"/>
  <c r="F354"/>
  <c r="AR205"/>
  <c r="F240"/>
  <c r="V118"/>
  <c r="F156"/>
  <c r="Y173"/>
  <c r="AL165"/>
  <c r="CY71"/>
  <c r="X71" s="1"/>
  <c r="CZ71"/>
  <c r="Y71" s="1"/>
  <c r="CZ80"/>
  <c r="Y80" s="1"/>
  <c r="CY80"/>
  <c r="X80" s="1"/>
  <c r="GM80" s="1"/>
  <c r="GN80" s="1"/>
  <c r="V68"/>
  <c r="F109"/>
  <c r="AL86"/>
  <c r="GM32"/>
  <c r="GN32" s="1"/>
  <c r="CP121"/>
  <c r="O121" s="1"/>
  <c r="CP120"/>
  <c r="O120" s="1"/>
  <c r="AE68"/>
  <c r="R86"/>
  <c r="R330" s="1"/>
  <c r="O244"/>
  <c r="F302"/>
  <c r="T22"/>
  <c r="T363"/>
  <c r="F351"/>
  <c r="O205"/>
  <c r="F214"/>
  <c r="AW244"/>
  <c r="F306"/>
  <c r="BA22"/>
  <c r="F350"/>
  <c r="H16" i="2" s="1"/>
  <c r="BA363" i="1"/>
  <c r="GM167"/>
  <c r="AB173"/>
  <c r="BD18"/>
  <c r="F388"/>
  <c r="AK165"/>
  <c r="X173"/>
  <c r="F187"/>
  <c r="R165"/>
  <c r="AZ205"/>
  <c r="F223"/>
  <c r="CZ130"/>
  <c r="Y130" s="1"/>
  <c r="CY130"/>
  <c r="X130" s="1"/>
  <c r="AR244"/>
  <c r="F328"/>
  <c r="R26"/>
  <c r="F50"/>
  <c r="AD26"/>
  <c r="Q36"/>
  <c r="AW205"/>
  <c r="F218"/>
  <c r="CZ122"/>
  <c r="Y122" s="1"/>
  <c r="CY122"/>
  <c r="X122" s="1"/>
  <c r="AK86"/>
  <c r="CP79"/>
  <c r="O79" s="1"/>
  <c r="GM79" s="1"/>
  <c r="GN79" s="1"/>
  <c r="AK36"/>
  <c r="CP130"/>
  <c r="O130" s="1"/>
  <c r="AC133"/>
  <c r="GM121" l="1"/>
  <c r="GN121" s="1"/>
  <c r="GM122"/>
  <c r="GO122" s="1"/>
  <c r="V165"/>
  <c r="F196"/>
  <c r="AL26"/>
  <c r="Y36"/>
  <c r="AL68"/>
  <c r="Y86"/>
  <c r="AC68"/>
  <c r="CF86"/>
  <c r="P86"/>
  <c r="CE86"/>
  <c r="CH86"/>
  <c r="GN28"/>
  <c r="AV173"/>
  <c r="CE165"/>
  <c r="AT68"/>
  <c r="F104"/>
  <c r="Q118"/>
  <c r="F145"/>
  <c r="GM124"/>
  <c r="GO124" s="1"/>
  <c r="CC133" s="1"/>
  <c r="AB86"/>
  <c r="AK26"/>
  <c r="X36"/>
  <c r="Q26"/>
  <c r="F48"/>
  <c r="Q330"/>
  <c r="BA18"/>
  <c r="F383"/>
  <c r="T18"/>
  <c r="F384"/>
  <c r="R68"/>
  <c r="F100"/>
  <c r="W18"/>
  <c r="F387"/>
  <c r="CF36"/>
  <c r="AC26"/>
  <c r="P36"/>
  <c r="CE36"/>
  <c r="CH36"/>
  <c r="F360"/>
  <c r="G16" i="2"/>
  <c r="AB26" i="1"/>
  <c r="O36"/>
  <c r="AY173"/>
  <c r="CH165"/>
  <c r="AZ18"/>
  <c r="F374"/>
  <c r="GM130"/>
  <c r="GO130" s="1"/>
  <c r="AL133"/>
  <c r="AC118"/>
  <c r="CF133"/>
  <c r="P133"/>
  <c r="CE133"/>
  <c r="CH133"/>
  <c r="R22"/>
  <c r="F344"/>
  <c r="R363"/>
  <c r="CA173"/>
  <c r="GO167"/>
  <c r="CC173" s="1"/>
  <c r="AF26"/>
  <c r="S36"/>
  <c r="AX18"/>
  <c r="F370"/>
  <c r="AP18"/>
  <c r="F372"/>
  <c r="AW173"/>
  <c r="CF165"/>
  <c r="S68"/>
  <c r="F101"/>
  <c r="AK133"/>
  <c r="GM33"/>
  <c r="GN33" s="1"/>
  <c r="AK68"/>
  <c r="X86"/>
  <c r="F199"/>
  <c r="X165"/>
  <c r="AB165"/>
  <c r="O173"/>
  <c r="GM120"/>
  <c r="AB133"/>
  <c r="Y165"/>
  <c r="F200"/>
  <c r="U22"/>
  <c r="F352"/>
  <c r="U363"/>
  <c r="V22"/>
  <c r="F353"/>
  <c r="V363"/>
  <c r="AF118"/>
  <c r="S133"/>
  <c r="F147"/>
  <c r="R118"/>
  <c r="S165"/>
  <c r="F188"/>
  <c r="P165"/>
  <c r="F176"/>
  <c r="GN70"/>
  <c r="CB86" s="1"/>
  <c r="CA86"/>
  <c r="AS165"/>
  <c r="F190"/>
  <c r="Q68"/>
  <c r="F98"/>
  <c r="GM71"/>
  <c r="GN71" s="1"/>
  <c r="CC118" l="1"/>
  <c r="AT133"/>
  <c r="X68"/>
  <c r="F112"/>
  <c r="S26"/>
  <c r="F51"/>
  <c r="S330"/>
  <c r="R18"/>
  <c r="F377"/>
  <c r="AV133"/>
  <c r="CE118"/>
  <c r="Y133"/>
  <c r="AL118"/>
  <c r="P26"/>
  <c r="F39"/>
  <c r="P330"/>
  <c r="AB68"/>
  <c r="O86"/>
  <c r="AV165"/>
  <c r="F178"/>
  <c r="CE68"/>
  <c r="AV86"/>
  <c r="Y68"/>
  <c r="F113"/>
  <c r="CA68"/>
  <c r="AR86"/>
  <c r="F175"/>
  <c r="O165"/>
  <c r="GN120"/>
  <c r="CB133" s="1"/>
  <c r="CA133"/>
  <c r="AK118"/>
  <c r="X133"/>
  <c r="AW165"/>
  <c r="F179"/>
  <c r="AR173"/>
  <c r="CA165"/>
  <c r="AY133"/>
  <c r="CH118"/>
  <c r="AV36"/>
  <c r="CE26"/>
  <c r="Q22"/>
  <c r="F342"/>
  <c r="Q363"/>
  <c r="CH68"/>
  <c r="AY86"/>
  <c r="Y26"/>
  <c r="F63"/>
  <c r="Y330"/>
  <c r="AB118"/>
  <c r="O133"/>
  <c r="O330" s="1"/>
  <c r="CC165"/>
  <c r="AT173"/>
  <c r="AW133"/>
  <c r="CF118"/>
  <c r="F38"/>
  <c r="O26"/>
  <c r="CH26"/>
  <c r="AY36"/>
  <c r="AW36"/>
  <c r="CF26"/>
  <c r="F62"/>
  <c r="X26"/>
  <c r="X330"/>
  <c r="CF68"/>
  <c r="AW86"/>
  <c r="CB36"/>
  <c r="S118"/>
  <c r="F148"/>
  <c r="V18"/>
  <c r="F386"/>
  <c r="CB68"/>
  <c r="AS86"/>
  <c r="U18"/>
  <c r="F385"/>
  <c r="P118"/>
  <c r="F136"/>
  <c r="AY165"/>
  <c r="F181"/>
  <c r="P68"/>
  <c r="F89"/>
  <c r="CA36"/>
  <c r="O22" l="1"/>
  <c r="F332"/>
  <c r="O363"/>
  <c r="AS68"/>
  <c r="F103"/>
  <c r="AW118"/>
  <c r="F139"/>
  <c r="AY68"/>
  <c r="F94"/>
  <c r="AY118"/>
  <c r="F141"/>
  <c r="AS133"/>
  <c r="CB118"/>
  <c r="AR133"/>
  <c r="CA118"/>
  <c r="AR68"/>
  <c r="F114"/>
  <c r="AV68"/>
  <c r="F91"/>
  <c r="O68"/>
  <c r="F88"/>
  <c r="AV118"/>
  <c r="F138"/>
  <c r="F151"/>
  <c r="AT118"/>
  <c r="AT330"/>
  <c r="AW68"/>
  <c r="F92"/>
  <c r="AS36"/>
  <c r="CB26"/>
  <c r="F44"/>
  <c r="AY26"/>
  <c r="AY330"/>
  <c r="Q18"/>
  <c r="F375"/>
  <c r="F41"/>
  <c r="AV26"/>
  <c r="AV330"/>
  <c r="AR165"/>
  <c r="F201"/>
  <c r="S22"/>
  <c r="S363"/>
  <c r="F345"/>
  <c r="J16" i="2" s="1"/>
  <c r="AR36" i="1"/>
  <c r="CA26"/>
  <c r="F135"/>
  <c r="O118"/>
  <c r="X22"/>
  <c r="F356"/>
  <c r="X363"/>
  <c r="F42"/>
  <c r="AW26"/>
  <c r="AW330"/>
  <c r="F191"/>
  <c r="AT165"/>
  <c r="Y22"/>
  <c r="F357"/>
  <c r="Y363"/>
  <c r="F159"/>
  <c r="X118"/>
  <c r="P22"/>
  <c r="P363"/>
  <c r="F333"/>
  <c r="Y118"/>
  <c r="F160"/>
  <c r="AW22" l="1"/>
  <c r="F336"/>
  <c r="AW363"/>
  <c r="AY22"/>
  <c r="AY363"/>
  <c r="F338"/>
  <c r="AS26"/>
  <c r="F53"/>
  <c r="AS330"/>
  <c r="Y18"/>
  <c r="F390"/>
  <c r="X18"/>
  <c r="F389"/>
  <c r="S18"/>
  <c r="F378"/>
  <c r="AV22"/>
  <c r="F335"/>
  <c r="AV363"/>
  <c r="AT22"/>
  <c r="F348"/>
  <c r="F16" i="2" s="1"/>
  <c r="AT363" i="1"/>
  <c r="AR118"/>
  <c r="F161"/>
  <c r="O18"/>
  <c r="F365"/>
  <c r="P18"/>
  <c r="F366"/>
  <c r="AR26"/>
  <c r="F64"/>
  <c r="AR330"/>
  <c r="AS118"/>
  <c r="F150"/>
  <c r="AS22" l="1"/>
  <c r="F347"/>
  <c r="AS363"/>
  <c r="AY18"/>
  <c r="F371"/>
  <c r="AR22"/>
  <c r="F358"/>
  <c r="AR363"/>
  <c r="AV18"/>
  <c r="F368"/>
  <c r="AW18"/>
  <c r="F369"/>
  <c r="AT18"/>
  <c r="F381"/>
  <c r="E16" i="2" l="1"/>
  <c r="I16" s="1"/>
  <c r="N16" s="1"/>
  <c r="F359" i="1"/>
  <c r="AS18"/>
  <c r="F380"/>
  <c r="AR18"/>
  <c r="F391"/>
</calcChain>
</file>

<file path=xl/sharedStrings.xml><?xml version="1.0" encoding="utf-8"?>
<sst xmlns="http://schemas.openxmlformats.org/spreadsheetml/2006/main" count="10738" uniqueCount="899">
  <si>
    <t>Smeta.RU  (495) 974-1589</t>
  </si>
  <si>
    <t>_PS_</t>
  </si>
  <si>
    <t>Smeta.RU</t>
  </si>
  <si>
    <t/>
  </si>
  <si>
    <t>Реконструкция ЛЭП-6 кВ ф.1 с установкой реклоузера 6 кВ на опоре №22, ПС №109 "Юсупово", в т.ч. ПИР, МО, Раменский р-н, СП Чулковское, д. Редькино, ул. Крылатая, уч. №1,3 Ю8-24-303-204196(234896)</t>
  </si>
  <si>
    <t>02-01-01</t>
  </si>
  <si>
    <t>Реконструкция ЛЭП-6 кВ ф.1 с установкой реклоузера 6 кВ</t>
  </si>
  <si>
    <t>Наседкина В.А.</t>
  </si>
  <si>
    <t>Инженер -сметчик</t>
  </si>
  <si>
    <t>Белевитин Д.А.</t>
  </si>
  <si>
    <t>Заместитель директора по капитальному строительству - начальник УКС</t>
  </si>
  <si>
    <t>Южные электрические сети - филиал ПАО "Россети Московский регион" 142117, РФ, Московская область, г. Подольск, ул. Кирова, д.65, тел. (499) 554-00-93</t>
  </si>
  <si>
    <t>Чернов Р.С.</t>
  </si>
  <si>
    <t>Генеральный директор</t>
  </si>
  <si>
    <t>АО "КонтурЭнерго" 141008, Московская область, г. Мытищи, ул. Щербакова, дом 2, корп.1, офис 9</t>
  </si>
  <si>
    <t>Сметные нормы списания</t>
  </si>
  <si>
    <t>Коды ценников</t>
  </si>
  <si>
    <t>ФСНБ-2022_И14 - Московская область</t>
  </si>
  <si>
    <t>Версия 1.13.0 для ФСНБ-2022 И14</t>
  </si>
  <si>
    <t>ФСНБ-2022 - Изменения И14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</si>
  <si>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</si>
  <si>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</si>
  <si>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</si>
  <si>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Московская область</t>
  </si>
  <si>
    <t>КЭ-99-09/24-ЭС</t>
  </si>
  <si>
    <t>Иваненко Е.В.</t>
  </si>
  <si>
    <t>инженер сметчик</t>
  </si>
  <si>
    <t>Строительные работы ВЛ-6 кВ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</si>
  <si>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</si>
  <si>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</si>
  <si>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</si>
  <si>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</si>
  <si>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</si>
  <si>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</si>
  <si>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</si>
  <si>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</si>
  <si>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</si>
  <si>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421/пр_2020_прил.10_т.1_п.4_гр.3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</si>
  <si>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</si>
  <si>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</si>
  <si>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</si>
  <si>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</si>
  <si>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</si>
  <si>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</si>
  <si>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</si>
  <si>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</si>
  <si>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</si>
  <si>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</si>
  <si>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4</t>
  </si>
  <si>
    <t>33-04-003-01</t>
  </si>
  <si>
    <t>Установка железобетонных опор ВЛ 0,38; 6-10 кВ с траверсами без приставок: одностоечных</t>
  </si>
  <si>
    <t>ГЭСН-2022 доп.11, 33-04-003-01, приказ Минстроя России от 09.08.2024 г. № 524/пр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</si>
  <si>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</si>
  <si>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</si>
  <si>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</si>
  <si>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доп.11, 33-04-003-02, приказ Минстроя России от 09.08.2024 г. № 524/пр</t>
  </si>
  <si>
    <t>6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</si>
  <si>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</si>
  <si>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</si>
  <si>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</si>
  <si>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</si>
  <si>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</si>
  <si>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</si>
  <si>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</si>
  <si>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</si>
  <si>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6,1</t>
  </si>
  <si>
    <t>14.4.04.08-0001</t>
  </si>
  <si>
    <t>Эмаль ПФ-115</t>
  </si>
  <si>
    <t>т</t>
  </si>
  <si>
    <t>ФСБЦ-2022 доп.13, 14.4.04.08-0001, приказ Минстроя России от 07.02.2025 г. № 69/пр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</si>
  <si>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</si>
  <si>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</si>
  <si>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</si>
  <si>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</si>
  <si>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</si>
  <si>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</si>
  <si>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</si>
  <si>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</si>
  <si>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</si>
  <si>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</si>
  <si>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</si>
  <si>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</si>
  <si>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</si>
  <si>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</si>
  <si>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</si>
  <si>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</si>
  <si>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</si>
  <si>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</si>
  <si>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</si>
  <si>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</si>
  <si>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</si>
  <si>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</si>
  <si>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</si>
  <si>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</si>
  <si>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</si>
  <si>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</si>
  <si>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</si>
  <si>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</si>
  <si>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</si>
  <si>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</si>
  <si>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</si>
  <si>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</si>
  <si>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</si>
  <si>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</si>
  <si>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</si>
  <si>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</si>
  <si>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</si>
  <si>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</si>
  <si>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</si>
  <si>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</si>
  <si>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</si>
  <si>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</si>
  <si>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</si>
  <si>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</si>
  <si>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</si>
  <si>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</si>
  <si>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</si>
  <si>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</si>
  <si>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</si>
  <si>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</si>
  <si>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</si>
  <si>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</si>
  <si>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</si>
  <si>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</si>
  <si>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</si>
  <si>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Монтажные работы</t>
  </si>
  <si>
    <t>7</t>
  </si>
  <si>
    <t>33-04-020-01</t>
  </si>
  <si>
    <t>Подвеска провода СИП-3 на опорах, (3 провода) при 21 опоре на км линии: с использованием автогидроподъемника (провод СИП 3х120мм)</t>
  </si>
  <si>
    <t>км</t>
  </si>
  <si>
    <t>ГЭСН-2022 доп.11, 33-04-020-01, приказ Минстроя России от 09.08.2024 г. № 524/пр</t>
  </si>
  <si>
    <t>33-04-020-03</t>
  </si>
  <si>
    <t>При изменении количества опор на 1 км ВЛЗ добавлять или исключать: к норме 33-04-020-01</t>
  </si>
  <si>
    <t>ГЭСН-2022 доп.11, 33-04-020-03, приказ Минстроя России от 09.08.2024 г. № 524/пр</t>
  </si>
  <si>
    <t>20.1.01.12</t>
  </si>
  <si>
    <t>Комплект креплений для промежуточных опор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</si>
  <si>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</si>
  <si>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</si>
  <si>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</si>
  <si>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</si>
  <si>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 (Провод АС-120)</t>
  </si>
  <si>
    <t>ГЭСН-2022 доп.6, 33-04-009-06, приказ Минстроя России от 11.05.2023 г. № 335/пр</t>
  </si>
  <si>
    <t>33-04-011-07</t>
  </si>
  <si>
    <t>Подвеска проводов ВЛ 10 кВ на переходах через препятствия: водные преграды</t>
  </si>
  <si>
    <t>переход</t>
  </si>
  <si>
    <t>ГЭСН-2022, 33-04-011-07, приказ Минстроя России от 18.05.2022 г. № 378/пр</t>
  </si>
  <si>
    <t>8</t>
  </si>
  <si>
    <t>м08-02-305-04</t>
  </si>
  <si>
    <t>Траверса на опоре  (Траверса для РЛР)</t>
  </si>
  <si>
    <t>ГЭСНм-2022, м08-02-305-04, приказ Минстроя России от 18.05.2022 г. № 378/пр</t>
  </si>
  <si>
    <t>*(0,15+1)</t>
  </si>
  <si>
    <t>Электротехнические установки: на других объектах</t>
  </si>
  <si>
    <t>мФЕР-08</t>
  </si>
  <si>
    <t>Поправка: 421/пр_2020_прил.10_т.1_п.2_гр.4</t>
  </si>
  <si>
    <t>Пр/812-049.3-1</t>
  </si>
  <si>
    <t>Пр/774-049.3</t>
  </si>
  <si>
    <t>8,1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</si>
  <si>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</si>
  <si>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</si>
  <si>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</si>
  <si>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</si>
  <si>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</si>
  <si>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</si>
  <si>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</si>
  <si>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</si>
  <si>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10</t>
  </si>
  <si>
    <t>33-04-030-01</t>
  </si>
  <si>
    <t>Установка разрядников: с помощью механизмов (РМК-20-IV-УХЛ1)</t>
  </si>
  <si>
    <t>ГЭСН-2022, 33-04-030-01, приказ Минстроя России от 18.05.2022 г. № 378/пр</t>
  </si>
  <si>
    <t>11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</si>
  <si>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</si>
  <si>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</si>
  <si>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</si>
  <si>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</si>
  <si>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м10-06-034-15</t>
  </si>
  <si>
    <t>Защита кабеля металлическими желобами на стене: бетонной</t>
  </si>
  <si>
    <t>м</t>
  </si>
  <si>
    <t>ГЭСНм-2022 доп.11, м10-06-034-15, приказ Минстроя России от 09.08.2024 г. № 524/пр</t>
  </si>
  <si>
    <t>Оборудование связи: прокладка и монтаж сетей связи</t>
  </si>
  <si>
    <t>мФЕР-10</t>
  </si>
  <si>
    <t>Пр/812-051.1-1</t>
  </si>
  <si>
    <t>Пр/774-051.1</t>
  </si>
  <si>
    <t>м08-01-083-01</t>
  </si>
  <si>
    <t>Устройство сигнально-блокировочное  (ДСИ ВЛ-30)</t>
  </si>
  <si>
    <t>ГЭСНм-2022, м08-01-083-01, приказ Минстроя России от 18.05.2022 г. № 378/пр</t>
  </si>
  <si>
    <t>Заземление опор</t>
  </si>
  <si>
    <t>12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</si>
  <si>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</si>
  <si>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</si>
  <si>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</si>
  <si>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</si>
  <si>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</si>
  <si>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</si>
  <si>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</si>
  <si>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</si>
  <si>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</si>
  <si>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</si>
  <si>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</si>
  <si>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</si>
  <si>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</si>
  <si>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14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</si>
  <si>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</si>
  <si>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</si>
  <si>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</si>
  <si>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</si>
  <si>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Поправка: 421/пр_2020_прил.10_т.1_п.4_гр.4</t>
  </si>
  <si>
    <t>14,1</t>
  </si>
  <si>
    <t>15</t>
  </si>
  <si>
    <t>м08-02-472-01</t>
  </si>
  <si>
    <t>Заземлитель горизонтальный из стали: круглой диаметром 12 мм</t>
  </si>
  <si>
    <t>100 м</t>
  </si>
  <si>
    <t>ГЭСНм-2022 доп.8, м08-02-472-01, приказ Минстроя России от 14.11.2023 г. № 817/пр</t>
  </si>
  <si>
    <t>15,1</t>
  </si>
  <si>
    <t>16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</si>
  <si>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</si>
  <si>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</si>
  <si>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</si>
  <si>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16,1</t>
  </si>
  <si>
    <t>м20-03-013-10</t>
  </si>
  <si>
    <t>Монтаж устройств для гашения дуги (наложения переносного заземления) на провода типа СИП</t>
  </si>
  <si>
    <t>ГЭСНм-2022 доп.11, м20-03-013-10, приказ Минстроя России от 09.08.2024 г. № 524/пр</t>
  </si>
  <si>
    <t>Оборудование сигнализации, централизации, блокировки и контактной сети на железнодорожном транспорте</t>
  </si>
  <si>
    <t>мФЕР-20</t>
  </si>
  <si>
    <t>Пр/812-062.0-1</t>
  </si>
  <si>
    <t>Пр/774-062.0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</si>
  <si>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</si>
  <si>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</si>
  <si>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</si>
  <si>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</si>
  <si>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Монтаж Реклоузера ПСК/ТЭК</t>
  </si>
  <si>
    <t>17</t>
  </si>
  <si>
    <t>м08-01-087-03</t>
  </si>
  <si>
    <t>Металлические конструкции</t>
  </si>
  <si>
    <t>ГЭСНм-2022 доп.14, м08-01-087-03, приказ Минстроя России от 19.05.2025 г. № 299/пр</t>
  </si>
  <si>
    <t>17,1</t>
  </si>
  <si>
    <t>18</t>
  </si>
  <si>
    <t>33-04-031-03</t>
  </si>
  <si>
    <t>Установка оборудования пунктов секционирования: на железобетонных стойках опор ВЛ</t>
  </si>
  <si>
    <t>ГЭСН-2022, 33-04-031-03, приказ Минстроя России от 18.05.2022 г. № 378/пр</t>
  </si>
  <si>
    <t>19</t>
  </si>
  <si>
    <t>м08-03-573-04</t>
  </si>
  <si>
    <t>Шкаф (пульт) управления навесной, высота, ширина и глубина: до 600х600х350 мм</t>
  </si>
  <si>
    <t>ГЭСНм-2022 доп.4, м08-03-573-04, приказ Минстроя России от 27.12.2022 г. № 1133/пр</t>
  </si>
  <si>
    <t>19,1</t>
  </si>
  <si>
    <t>Оборудование</t>
  </si>
  <si>
    <t>20</t>
  </si>
  <si>
    <t>С-ф</t>
  </si>
  <si>
    <t>Ограничитель перенапряжений ОПН-П-6/7,2/10/550 У1</t>
  </si>
  <si>
    <t>шт.</t>
  </si>
  <si>
    <t>ТЦ_89.1.62.01_77_7702827972_20.01.2025_02</t>
  </si>
  <si>
    <t>Оборудование, отсутствующее в СНБ</t>
  </si>
  <si>
    <t>Оборуд. КА</t>
  </si>
  <si>
    <t>2 002,62 +  3% Трансп +  1,2% Заг.скл</t>
  </si>
  <si>
    <t>1,2</t>
  </si>
  <si>
    <t>21</t>
  </si>
  <si>
    <t>Разъединитель линейный рубящего типа с приводом и КМЧ РЛР Тесла-1-10/400 УХЛ1</t>
  </si>
  <si>
    <t>ТЦ_62.3.00.00_77_7702827972_20.01.2025_02</t>
  </si>
  <si>
    <t>74 467,2 +  3% Трансп +  1,2% Заг.скл</t>
  </si>
  <si>
    <t>22</t>
  </si>
  <si>
    <t>Разрядник мультикамерный РМК-20</t>
  </si>
  <si>
    <t>6 174,16 +  3% Трансп +  1,2% Заг.скл</t>
  </si>
  <si>
    <t>23</t>
  </si>
  <si>
    <t>Реклоузер ПСК/ТЭК-6-С23-У1 (  шкаф управления и металлоконструкции в комплекте)</t>
  </si>
  <si>
    <t>компл.</t>
  </si>
  <si>
    <t>ТЦ_77.4.05.00_77_7702827972_20.01.2025_02</t>
  </si>
  <si>
    <t>2 580 000 +  3% Трансп +  1,2% Заг.скл</t>
  </si>
  <si>
    <t>Материалы, не учтенные ценниками</t>
  </si>
  <si>
    <t>Провод неизолированный АС 120/19</t>
  </si>
  <si>
    <t>ТЦ_21.2.01.01_77_7702827972_20.01.2025_02</t>
  </si>
  <si>
    <t>Материалы, отсутствующие в СНБ (Строительные)</t>
  </si>
  <si>
    <t>МР КА Строительные</t>
  </si>
  <si>
    <t>288 +  3% Трансп +  2% Заг.скл</t>
  </si>
  <si>
    <t>24</t>
  </si>
  <si>
    <t>Провод самонесущий СИП-3 1х 120 мм2</t>
  </si>
  <si>
    <t>179,65 +  3% Трансп +  2% Заг.скл</t>
  </si>
  <si>
    <t>25</t>
  </si>
  <si>
    <t>Стойка железобетонная СВ110-5 АТ</t>
  </si>
  <si>
    <t>ТЦ_05.1.02.07_77_7702827972_20.01.2025_02</t>
  </si>
  <si>
    <t>15 145,38 +  3% Трансп +  2% Заг.скл</t>
  </si>
  <si>
    <t>26</t>
  </si>
  <si>
    <t>Траверса для РЛР ДТ-1</t>
  </si>
  <si>
    <t>4 479,42 +  3% Трансп +  2% Заг.скл</t>
  </si>
  <si>
    <t>27</t>
  </si>
  <si>
    <t>Заземляющий проводник ЗП1</t>
  </si>
  <si>
    <t>ТЦ_59.1.25.03_77_7702827972_20.01.2025_02</t>
  </si>
  <si>
    <t>271,75 +  3% Трансп +  2% Заг.скл</t>
  </si>
  <si>
    <t>25.2.02.04-0014</t>
  </si>
  <si>
    <t>Кронштейн РА-4 для присоединения   проводов к линейным разъединителям (тип РДЗ, РЛНД) на воздушных ЛЭП 6-10 кВ</t>
  </si>
  <si>
    <t>ФСБЦ-2022, 25.2.02.04-0014,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</si>
  <si>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</si>
  <si>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</si>
  <si>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</si>
  <si>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28</t>
  </si>
  <si>
    <t>07.2.02.05-0021</t>
  </si>
  <si>
    <t>Траверсы металлические  ( Траверса ТМ-2 -10,9 кг)</t>
  </si>
  <si>
    <t>ФСБЦ-2022 доп.4, 07.2.02.05-0021, приказ Минстроя России от 27.12.2022 г. № 1133/пр</t>
  </si>
  <si>
    <t>29</t>
  </si>
  <si>
    <t>Траверсы металлические  ( Траверса ТМ-63 -22,3 кг)</t>
  </si>
  <si>
    <t>30</t>
  </si>
  <si>
    <t>Траверсы металлические  ( Траверса ТМ-65 -18,8 кг)</t>
  </si>
  <si>
    <t>31</t>
  </si>
  <si>
    <t>Траверсы металлические  ( Траверса ТМ-66 -6,7 кг)</t>
  </si>
  <si>
    <t>Траверсы металлические  ( Траверса ТМ-67 -3,9 кг)</t>
  </si>
  <si>
    <t>Траверсы металлические  ( Траверса ТМ-68 -33 кг)</t>
  </si>
  <si>
    <t>Траверсы металлические  ( Траверса ТМ-69 -10,55 кг)</t>
  </si>
  <si>
    <t>Траверсы металлические  ( Траверса ТМ-70 -5 кг)</t>
  </si>
  <si>
    <t>Траверсы металлические  ( Траверса ТМ-71 -21,8 кг)</t>
  </si>
  <si>
    <t>Траверсы металлические  ( Траверса ТМ-72 -13 кг)</t>
  </si>
  <si>
    <t>32</t>
  </si>
  <si>
    <t>Траверсы металлические  ( Траверса ТМ-73 -9,9 кг)</t>
  </si>
  <si>
    <t>33</t>
  </si>
  <si>
    <t>Траверсы металлические  ( Траверса ТМ-74 -13 кг)</t>
  </si>
  <si>
    <t>34</t>
  </si>
  <si>
    <t>Траверсы металлические  Траверса ОПН-6,8 кг)</t>
  </si>
  <si>
    <t>35</t>
  </si>
  <si>
    <t>Крепление подкоса У52</t>
  </si>
  <si>
    <t>ТЦ_20.1.02.23_77_7702827972_20.01.2025_02</t>
  </si>
  <si>
    <t>1 527 +  3% Трансп +  2% Заг.скл</t>
  </si>
  <si>
    <t>36</t>
  </si>
  <si>
    <t>22.2.02.20-0001</t>
  </si>
  <si>
    <t>Хомут для крепления траверс окрашенный</t>
  </si>
  <si>
    <t>ФСБЦ-2022, 22.2.02.20-0001,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</si>
  <si>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</si>
  <si>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</si>
  <si>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</si>
  <si>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37</t>
  </si>
  <si>
    <t>Наконечники болтовые 2НБ-70/120</t>
  </si>
  <si>
    <t>520 +  3% Трансп +  2% Заг.скл</t>
  </si>
  <si>
    <t>Зажим плашечный CD35</t>
  </si>
  <si>
    <t>ТЦ_59.1.20.01_77_7702827972_20.01.2025_02</t>
  </si>
  <si>
    <t>161 +  3% Трансп +  2% Заг.скл</t>
  </si>
  <si>
    <t>38</t>
  </si>
  <si>
    <t>Устройство для наложения защитного заземления СЕЗ</t>
  </si>
  <si>
    <t>1 377 +  3% Трансп +  2% Заг.скл</t>
  </si>
  <si>
    <t>Зажим анкерный DN-120 Rpi</t>
  </si>
  <si>
    <t>2 247 +  3% Трансп +  2% Заг.скл</t>
  </si>
  <si>
    <t>39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</si>
  <si>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</si>
  <si>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</si>
  <si>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</si>
  <si>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40</t>
  </si>
  <si>
    <t>Изолятор IF27</t>
  </si>
  <si>
    <t>ТЦ_22.2.01.08_77_7702827972_20.01.2025_02</t>
  </si>
  <si>
    <t>1 250 +  3% Трансп +  2% Заг.скл</t>
  </si>
  <si>
    <t>41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</si>
  <si>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</si>
  <si>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</si>
  <si>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</si>
  <si>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42</t>
  </si>
  <si>
    <t>Зажим анкерный PAZ 3</t>
  </si>
  <si>
    <t>1 166 +  3% Трансп +  2% Заг.скл</t>
  </si>
  <si>
    <t>43</t>
  </si>
  <si>
    <t>Зажим ответвительный RP 150</t>
  </si>
  <si>
    <t>2 000 +  3% Трансп +  2% Заг.скл</t>
  </si>
  <si>
    <t>Зажим ответвительный RPN 150</t>
  </si>
  <si>
    <t>1 617 +  3% Трансп +  2% Заг.скл</t>
  </si>
  <si>
    <t>44</t>
  </si>
  <si>
    <t>Изолятор подвесной SML 70/20ГС</t>
  </si>
  <si>
    <t>2 560 +  3% Трансп +  2% Заг.скл</t>
  </si>
  <si>
    <t>20.1.01.01-1012</t>
  </si>
  <si>
    <t>Зажим анкерный, клиновый, для самонесущих изолированных проводов, диапазон сечений 70-120 мм2</t>
  </si>
  <si>
    <t>ФСБЦ-2022, 20.1.01.01-1012, приказ Минстроя России от 18.05.2022 г. № 378/пр</t>
  </si>
  <si>
    <t>20.1.01.02-0041</t>
  </si>
  <si>
    <t>Зажимы аппаратные прессуемые А1А-120-2</t>
  </si>
  <si>
    <t>ФСБЦ-2022, 20.1.01.02-0041, приказ Минстроя России от 18.05.2022 г. № 378/пр</t>
  </si>
  <si>
    <t>20.1.01.02-0049</t>
  </si>
  <si>
    <t>Зажимы аппаратные прессуемые А2А-120-Т</t>
  </si>
  <si>
    <t>ФСБЦ-2022, 20.1.01.02-0049, приказ Минстроя России от 18.05.2022 г. № 378/пр</t>
  </si>
  <si>
    <t>Крепление провода ВШ-1, 3.407.1-143.2.23</t>
  </si>
  <si>
    <t>350 +  3% Трансп +  2% Заг.скл</t>
  </si>
  <si>
    <t>Полимерный подвесной изолятор ЛК 70/10-III-ГС</t>
  </si>
  <si>
    <t>673,17 +  3% Трансп +  2% Заг.скл</t>
  </si>
  <si>
    <t>Зажим натяжной Н3-60/11-17</t>
  </si>
  <si>
    <t>502 +  3% Трансп +  2% Заг.скл</t>
  </si>
  <si>
    <t>45</t>
  </si>
  <si>
    <t>20.1.01.11-0021</t>
  </si>
  <si>
    <t>Зажим плашечный соединительный ПС-1-1</t>
  </si>
  <si>
    <t>И13_ФСБЦ-2022, 20.1.01.11-0021, приказ Минстроя России от 18.05.2022 г. № 378/пр</t>
  </si>
  <si>
    <t>46</t>
  </si>
  <si>
    <t>Вязка спиральная СВ 120</t>
  </si>
  <si>
    <t>125,02 +  3% Трансп +  2% Заг.скл</t>
  </si>
  <si>
    <t>47</t>
  </si>
  <si>
    <t>Ушко У2-7-16</t>
  </si>
  <si>
    <t>314,83 +  3% Трансп +  2% Заг.скл</t>
  </si>
  <si>
    <t>Скоба СК-70-1Б</t>
  </si>
  <si>
    <t>104,67 +  3% Трансп +  2% Заг.скл</t>
  </si>
  <si>
    <t>Серьга СР-7-16</t>
  </si>
  <si>
    <t>117,33 +  3% Трансп +  2% Заг.скл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</si>
  <si>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</si>
  <si>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</si>
  <si>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</si>
  <si>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08.4.03.02-0002</t>
  </si>
  <si>
    <t>Сталь арматурная горячекатаная гладкая, класс A-I, диаметр 6-22 мм</t>
  </si>
  <si>
    <t>ФСБЦ-2022, 08.4.03.02-0002, приказ Минстроя России от 18.05.2022 г. № 378/пр</t>
  </si>
  <si>
    <t>48</t>
  </si>
  <si>
    <t>08.4.03.03-0021</t>
  </si>
  <si>
    <t>Сталь арматурная горячекатаная периодического профиля, класс A-II, диаметр 10 мм</t>
  </si>
  <si>
    <t>ФСБЦ-2022, 08.4.03.03-0021, приказ Минстроя России от 18.05.2022 г. № 378/пр</t>
  </si>
  <si>
    <t>49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</si>
  <si>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</si>
  <si>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</si>
  <si>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</si>
  <si>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50</t>
  </si>
  <si>
    <t>Болт М20х260</t>
  </si>
  <si>
    <t>ТЦ_01.7.15.00_77_7702827972_20.01.2025_02</t>
  </si>
  <si>
    <t>432,08 +  3% Трансп +  2% Заг.скл</t>
  </si>
  <si>
    <t>51</t>
  </si>
  <si>
    <t>Гайка М20</t>
  </si>
  <si>
    <t>71,58 +  3% Трансп +  2% Заг.скл</t>
  </si>
  <si>
    <t>20.1.01.08-0020</t>
  </si>
  <si>
    <t>Зажимы ответвительные с проводами ответвлений сечением 4-35 мм2</t>
  </si>
  <si>
    <t>ФСБЦ-2022 доп.9, 20.1.01.08-0020, приказ Минстроя России от 16.02.2024 г. № 102/пр</t>
  </si>
  <si>
    <t>20.5.04.05-0006</t>
  </si>
  <si>
    <t>Зажимы ответвительные ОА-50-1</t>
  </si>
  <si>
    <t>ФСБЦ-2022, 20.5.04.05-0006, приказ Минстроя России от 18.05.2022 г. № 378/пр</t>
  </si>
  <si>
    <t>Зажим плашечный ПС-2-1</t>
  </si>
  <si>
    <t>20.2.10.03-0002</t>
  </si>
  <si>
    <t>Наконечники кабельные медные для электротехнических установок</t>
  </si>
  <si>
    <t>ФСБЦ-2022, 20.2.10.03-0002, приказ Минстроя России от 18.05.2022 г. № 378/пр</t>
  </si>
  <si>
    <t>Итог 1</t>
  </si>
  <si>
    <t>в том числе СМР</t>
  </si>
  <si>
    <t>Итог 2</t>
  </si>
  <si>
    <t>в том числе оборудование</t>
  </si>
  <si>
    <t>Итог 11</t>
  </si>
  <si>
    <t>Итого прочие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</si>
  <si>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</si>
  <si>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</si>
  <si>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</si>
  <si>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</si>
  <si>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</si>
  <si>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</si>
  <si>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</si>
  <si>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</si>
  <si>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</si>
  <si>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</si>
  <si>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</si>
  <si>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</si>
  <si>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</si>
  <si>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</si>
  <si>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</si>
  <si>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</si>
  <si>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</si>
  <si>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</si>
  <si>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</si>
  <si>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</si>
  <si>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</si>
  <si>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</si>
  <si>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</si>
  <si>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</si>
  <si>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</si>
  <si>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</si>
  <si>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</si>
  <si>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</si>
  <si>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</si>
  <si>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</si>
  <si>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</si>
  <si>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</si>
  <si>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</si>
  <si>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</si>
  <si>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</si>
  <si>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</si>
  <si>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</si>
  <si>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</si>
  <si>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</si>
  <si>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</si>
  <si>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</si>
  <si>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</si>
  <si>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</si>
  <si>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</si>
  <si>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</si>
  <si>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</si>
  <si>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</si>
  <si>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</si>
  <si>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</si>
  <si>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</si>
  <si>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</si>
  <si>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</si>
  <si>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</si>
  <si>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</si>
  <si>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</si>
  <si>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</si>
  <si>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</si>
  <si>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</si>
  <si>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</si>
  <si>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</si>
  <si>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</si>
  <si>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</si>
  <si>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</si>
  <si>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</si>
  <si>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</si>
  <si>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</si>
  <si>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</si>
  <si>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</si>
  <si>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2 квартал 2025 г</t>
  </si>
  <si>
    <t>Сборник индексов</t>
  </si>
  <si>
    <t>Индексы ФГИС ЦС к ФСНБ-2022 - Московская область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</si>
  <si>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2025 года»</t>
  </si>
  <si>
    <t>Справочная информация</t>
  </si>
  <si>
    <t>Письмо Минстроя России от 23.05.2025 № 30038-ИФ/09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</si>
  <si>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</si>
  <si>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</si>
  <si>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</si>
  <si>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</si>
  <si>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</si>
  <si>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</si>
  <si>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</si>
  <si>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</si>
  <si>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</si>
  <si>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</si>
  <si>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</si>
  <si>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</si>
  <si>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</si>
  <si>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</si>
  <si>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</si>
  <si>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</si>
  <si>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</si>
  <si>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</si>
  <si>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</si>
  <si>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</si>
  <si>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</si>
  <si>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</si>
  <si>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</si>
  <si>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</si>
  <si>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</si>
  <si>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</si>
  <si>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</si>
  <si>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</si>
  <si>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</si>
  <si>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</si>
  <si>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</si>
  <si>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</si>
  <si>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кг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</si>
  <si>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</si>
  <si>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</si>
  <si>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</si>
  <si>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</si>
  <si>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</si>
  <si>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</si>
  <si>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</si>
  <si>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</si>
  <si>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</si>
  <si>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</si>
  <si>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</si>
  <si>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</si>
  <si>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</si>
  <si>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</si>
  <si>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</si>
  <si>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</si>
  <si>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</si>
  <si>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</si>
  <si>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</si>
  <si>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</si>
  <si>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</si>
  <si>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</si>
  <si>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</si>
  <si>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</si>
  <si>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</si>
  <si>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</si>
  <si>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</si>
  <si>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</si>
  <si>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</si>
  <si>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</si>
  <si>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</si>
  <si>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</si>
  <si>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</si>
  <si>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</si>
  <si>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</si>
  <si>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</si>
  <si>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</si>
  <si>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</si>
  <si>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</si>
  <si>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</si>
  <si>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</si>
  <si>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</si>
  <si>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</si>
  <si>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</si>
  <si>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</si>
  <si>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</si>
  <si>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</si>
  <si>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</si>
  <si>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</si>
  <si>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1-100-40</t>
  </si>
  <si>
    <t>Средний разряд работы 4,0</t>
  </si>
  <si>
    <t>01.3.01.01-0010</t>
  </si>
  <si>
    <t>ФСБЦ-2022 доп.6, 01.3.01.01-0010, приказ Минстроя России от 11.05.2023 г. № 335/пр</t>
  </si>
  <si>
    <t>Бензин-растворитель</t>
  </si>
  <si>
    <t>14.5.09.11-0102</t>
  </si>
  <si>
    <t>ФСБЦ-2022, 14.5.09.11-0102, приказ Минстроя России от 18.05.2022 г. № 378/пр</t>
  </si>
  <si>
    <t>Уайт-спирит</t>
  </si>
  <si>
    <t>1-100-39</t>
  </si>
  <si>
    <t>Средний разряд работы 3,9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</si>
  <si>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</si>
  <si>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</si>
  <si>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</si>
  <si>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</si>
  <si>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</si>
  <si>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</si>
  <si>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1-100-36</t>
  </si>
  <si>
    <t>Средний разряд работы 3,6</t>
  </si>
  <si>
    <t>1-100-43</t>
  </si>
  <si>
    <t>Средний разряд работы 4,3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</si>
  <si>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</si>
  <si>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</si>
  <si>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</si>
  <si>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</si>
  <si>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</si>
  <si>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</si>
  <si>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1-100-30</t>
  </si>
  <si>
    <t>Средний разряд работы 3,0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</si>
  <si>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</si>
  <si>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</si>
  <si>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</si>
  <si>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</si>
  <si>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</si>
  <si>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</si>
  <si>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</si>
  <si>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</si>
  <si>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</si>
  <si>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</si>
  <si>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ФСБЦ-2022, 03.1.01.01-0002, приказ Минстроя России от 18.05.2022 г. № 378/пр</t>
  </si>
  <si>
    <t>Гипс строительный Г-3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</si>
  <si>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</si>
  <si>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</si>
  <si>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</si>
  <si>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</si>
  <si>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</si>
  <si>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</si>
  <si>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</si>
  <si>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</si>
  <si>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</si>
  <si>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20.2.02.07-0001</t>
  </si>
  <si>
    <t>ФСБЦ-2022, 20.2.02.07-0001, приказ Минстроя России от 18.05.2022 г. № 378/пр</t>
  </si>
  <si>
    <t>Желоб металлический, размеры 48х1000 мм</t>
  </si>
  <si>
    <t>20.2.08.07-0023</t>
  </si>
  <si>
    <t>ФСБЦ-2022, 20.2.08.07-0023, приказ Минстроя России от 18.05.2022 г. № 378/пр</t>
  </si>
  <si>
    <t>Скобы накладные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</si>
  <si>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</si>
  <si>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</si>
  <si>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</si>
  <si>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01.7.15.13-0002</t>
  </si>
  <si>
    <t>ФСБЦ-2022, 01.7.15.13-0002, приказ Минстроя России от 18.05.2022 г. № 378/пр</t>
  </si>
  <si>
    <t>Шплинты проволочные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</si>
  <si>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</si>
  <si>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</si>
  <si>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</si>
  <si>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</si>
  <si>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</si>
  <si>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</si>
  <si>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</si>
  <si>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</si>
  <si>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</si>
  <si>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</si>
  <si>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</si>
  <si>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</si>
  <si>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</si>
  <si>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</si>
  <si>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</si>
  <si>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</si>
  <si>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</si>
  <si>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</si>
  <si>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91.09.01-011</t>
  </si>
  <si>
    <t>ФСЭМ-2022 доп.4, 91.09.01-011, приказ Минстроя России от 27.12.2022 г. № 1133/пр</t>
  </si>
  <si>
    <t>Автомотрисы для работы на контактной сети с изолированной монтажной площадкой и крановой установкой, оснащенной съемными люльками</t>
  </si>
  <si>
    <t>4-100-065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</si>
  <si>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</si>
  <si>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</si>
  <si>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</si>
  <si>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</si>
  <si>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</si>
  <si>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</si>
  <si>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01.7.15.07-0031</t>
  </si>
  <si>
    <t>ФСБЦ-2022, 01.7.15.07-0031, приказ Минстроя России от 18.05.2022 г. № 378/пр</t>
  </si>
  <si>
    <t>Дюбели стальные распорные с гайкой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</si>
  <si>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</si>
  <si>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</si>
  <si>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</si>
  <si>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м3</t>
  </si>
  <si>
    <t>03.2.01.01-0003</t>
  </si>
  <si>
    <t>ФСБЦ-2022 доп.14, 03.2.01.01-0003, приказ Минстроя России от 19.05.2025 г. № 299/пр</t>
  </si>
  <si>
    <t>Портландцемент бездобавочный общестроительный ЦЕМ 0 42,5Н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</si>
  <si>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</si>
  <si>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</si>
  <si>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</si>
  <si>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</si>
  <si>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</si>
  <si>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</si>
  <si>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</si>
  <si>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</si>
  <si>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</si>
  <si>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</si>
  <si>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</si>
  <si>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</si>
  <si>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</si>
  <si>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</si>
  <si>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</si>
  <si>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</si>
  <si>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</si>
  <si>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</si>
  <si>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</si>
  <si>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</si>
  <si>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</si>
  <si>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</si>
  <si>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</si>
  <si>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 стальные</t>
  </si>
  <si>
    <t>22.2.02.09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</si>
  <si>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</si>
  <si>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</si>
  <si>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</si>
  <si>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</si>
  <si>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20.1.01.01</t>
  </si>
  <si>
    <t>Комплект креплений для анкерных опор</t>
  </si>
  <si>
    <t>21.2.01.01</t>
  </si>
  <si>
    <t>Провода самонесущие изолированные</t>
  </si>
  <si>
    <t>1000 м</t>
  </si>
  <si>
    <t>1000 М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</si>
  <si>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</si>
  <si>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</si>
  <si>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</si>
  <si>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</si>
  <si>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</si>
  <si>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Провода неизолированные</t>
  </si>
  <si>
    <t>Изоляторы линейные штыревые фарфоровые</t>
  </si>
  <si>
    <t>22.2.02.03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</si>
  <si>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</si>
  <si>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</si>
  <si>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</si>
  <si>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*1,20</t>
  </si>
  <si>
    <t>421/пр_2020_прил.10_т.1_п.4_гр.3</t>
  </si>
  <si>
    <t>Методика 421/пр (Строительство)</t>
  </si>
  <si>
    <t>*1,15</t>
  </si>
  <si>
    <t>421/пр_2020_прил.10_т.1_п.2_гр.4</t>
  </si>
  <si>
    <t>421/пр_2020_прил.10_т.1_п.4_гр.4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</si>
  <si>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</si>
  <si>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</si>
  <si>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</si>
  <si>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</si>
  <si>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Поправка: 421/пр_2020_прил.10_т.1_п.2_гр.4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</si>
  <si>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</si>
  <si>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</si>
  <si>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</si>
  <si>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</si>
  <si>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</si>
  <si>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</si>
  <si>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</si>
  <si>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</si>
  <si>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</si>
  <si>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</si>
  <si>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</si>
  <si>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</si>
  <si>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</si>
  <si>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</si>
  <si>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</si>
  <si>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</si>
  <si>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</si>
  <si>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</si>
  <si>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</si>
  <si>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</si>
  <si>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</si>
  <si>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</si>
  <si>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</si>
  <si>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</si>
  <si>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</si>
  <si>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</si>
  <si>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</si>
  <si>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</si>
  <si>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</si>
  <si>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</si>
  <si>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</si>
  <si>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</si>
  <si>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</si>
  <si>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</si>
  <si>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</si>
  <si>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</si>
  <si>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</si>
  <si>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</si>
  <si>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</si>
  <si>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</si>
  <si>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</si>
  <si>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Ресурсно-индексным</t>
  </si>
  <si>
    <t>Составлен(а) в текущем уровне цен на II квартал 2025 года</t>
  </si>
  <si>
    <t>Раздел: Строительные работы ВЛ-6 кВ</t>
  </si>
  <si>
    <t>ГЭСН 33-04-016-02</t>
  </si>
  <si>
    <t>ЭМ *1,20; ЗТ *1,20; ЗТм *1,20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</si>
  <si>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</si>
  <si>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</si>
  <si>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</si>
  <si>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</si>
  <si>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</si>
  <si>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</si>
  <si>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</si>
  <si>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</si>
  <si>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</si>
  <si>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</si>
  <si>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</si>
  <si>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</si>
  <si>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t>ГЭСН 33-04-016-06</t>
  </si>
  <si>
    <t>ГЭСН 33-04-003-01</t>
  </si>
  <si>
    <t>ОТм(ЗТм) Средний разряд машинистов 5</t>
  </si>
  <si>
    <t>М</t>
  </si>
  <si>
    <t>ГЭСН 33-04-003-02</t>
  </si>
  <si>
    <t>ГЭСН 15-04-024-08</t>
  </si>
  <si>
    <t>ОТм(ЗТм) Средний разряд машинистов 3</t>
  </si>
  <si>
    <t>6.1</t>
  </si>
  <si>
    <t>НР Отделочные работы</t>
  </si>
  <si>
    <t>СП Отделочные работы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</si>
  <si>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</si>
  <si>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</si>
  <si>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</si>
  <si>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</si>
  <si>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</si>
  <si>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</si>
  <si>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</si>
  <si>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</si>
  <si>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</si>
  <si>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</si>
  <si>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</si>
  <si>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</si>
  <si>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</si>
  <si>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</si>
  <si>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</si>
  <si>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</si>
  <si>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</si>
  <si>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</si>
  <si>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</si>
  <si>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</si>
  <si>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</si>
  <si>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</si>
  <si>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</si>
  <si>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</si>
  <si>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</si>
  <si>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</si>
  <si>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Монтажные работы</t>
  </si>
  <si>
    <t>ГЭСН 33-04-020-01</t>
  </si>
  <si>
    <t>ГЭСНм 08-02-305-04</t>
  </si>
  <si>
    <t>ЭМ *1,15; ЗТ *1,15; ЗТм *1,15</t>
  </si>
  <si>
    <t>8.1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</si>
  <si>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</si>
  <si>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</si>
  <si>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33-04-030-03</t>
  </si>
  <si>
    <t>ГЭСН 33-04-030-01</t>
  </si>
  <si>
    <t>ГЭСН 33-04-018-01</t>
  </si>
  <si>
    <t>Раздел: Заземление опор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</si>
  <si>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</si>
  <si>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</si>
  <si>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</si>
  <si>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</si>
  <si>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08-02-471-01</t>
  </si>
  <si>
    <t>14.1</t>
  </si>
  <si>
    <t>ГЭСНм 08-02-472-01</t>
  </si>
  <si>
    <t>15.1</t>
  </si>
  <si>
    <t>ГЭСНм 08-02-472-09</t>
  </si>
  <si>
    <t>16.1</t>
  </si>
  <si>
    <t>Раздел: Монтаж Реклоузера ПСК/ТЭК</t>
  </si>
  <si>
    <t>ГЭСНм 08-01-087-03</t>
  </si>
  <si>
    <t>17.1</t>
  </si>
  <si>
    <t>ГЭСН 33-04-031-03</t>
  </si>
  <si>
    <t>ГЭСНм 08-03-573-04</t>
  </si>
  <si>
    <t>19.1</t>
  </si>
  <si>
    <t>Раздел: Оборудование</t>
  </si>
  <si>
    <r>
      <t>Оборудование :_x000D_
Ограничитель перенапряжений ОПН-П-6/7,2/10/550 У1</t>
    </r>
    <r>
      <rPr>
        <i/>
        <sz val="11"/>
        <color rgb="FF821E82"/>
        <rFont val="Arial"/>
        <family val="2"/>
        <charset val="204"/>
      </rPr>
      <t xml:space="preserve">
2 087,45 = 2 002,62 +  3% Трансп +  1,2% Заг.скл</t>
    </r>
  </si>
  <si>
    <r>
      <t>Оборудование :_x000D_
Разъединитель линейный рубящего типа с приводом и КМЧ РЛР Тесла-1-10/400 УХЛ1</t>
    </r>
    <r>
      <rPr>
        <i/>
        <sz val="11"/>
        <color rgb="FF821E82"/>
        <rFont val="Arial"/>
        <family val="2"/>
        <charset val="204"/>
      </rPr>
      <t xml:space="preserve">
77 621,63 = 74 467,2 +  3% Трансп +  1,2% Заг.скл</t>
    </r>
  </si>
  <si>
    <r>
      <t>Оборудование :_x000D_
Разрядник мультикамерный РМК-20</t>
    </r>
    <r>
      <rPr>
        <i/>
        <sz val="11"/>
        <color rgb="FF821E82"/>
        <rFont val="Arial"/>
        <family val="2"/>
        <charset val="204"/>
      </rPr>
      <t xml:space="preserve">
6 435,69 = 6 174,16 +  3% Трансп +  1,2% Заг.скл</t>
    </r>
  </si>
  <si>
    <r>
      <t>Оборудование :_x000D_
Реклоузер ПСК/ТЭК-6-С23-У1 (  шкаф управления и металлоконструкции в комплекте)</t>
    </r>
    <r>
      <rPr>
        <i/>
        <sz val="11"/>
        <color rgb="FF821E82"/>
        <rFont val="Arial"/>
        <family val="2"/>
        <charset val="204"/>
      </rPr>
      <t xml:space="preserve">
2 689 288,80 = 2 580 000 +  3% Трансп +  1,2% Заг.скл</t>
    </r>
  </si>
  <si>
    <t>Раздел: Материалы, не учтенные ценниками</t>
  </si>
  <si>
    <r>
      <t>Провод самонесущий СИП-3 1х 120 мм2</t>
    </r>
    <r>
      <rPr>
        <i/>
        <sz val="11"/>
        <rFont val="Arial"/>
        <family val="2"/>
        <charset val="204"/>
      </rPr>
      <t xml:space="preserve">
188,74 = 179,65 +  3% Трансп +  2% Заг.скл</t>
    </r>
  </si>
  <si>
    <r>
      <t>Стойка железобетонная СВ110-5 АТ</t>
    </r>
    <r>
      <rPr>
        <i/>
        <sz val="11"/>
        <rFont val="Arial"/>
        <family val="2"/>
        <charset val="204"/>
      </rPr>
      <t xml:space="preserve">
15 911,73 = 15 145,38 +  3% Трансп +  2% Заг.скл</t>
    </r>
  </si>
  <si>
    <r>
      <t>Траверса для РЛР ДТ-1</t>
    </r>
    <r>
      <rPr>
        <i/>
        <sz val="11"/>
        <rFont val="Arial"/>
        <family val="2"/>
        <charset val="204"/>
      </rPr>
      <t xml:space="preserve">
4 706,08 = 4 479,42 +  3% Трансп +  2% Заг.скл</t>
    </r>
  </si>
  <si>
    <r>
      <t>Заземляющий проводник ЗП1</t>
    </r>
    <r>
      <rPr>
        <i/>
        <sz val="11"/>
        <rFont val="Arial"/>
        <family val="2"/>
        <charset val="204"/>
      </rPr>
      <t xml:space="preserve">
285,50 = 271,75 +  3% Трансп +  2% Заг.скл</t>
    </r>
  </si>
  <si>
    <r>
      <t>Крепление подкоса У52</t>
    </r>
    <r>
      <rPr>
        <i/>
        <sz val="11"/>
        <rFont val="Arial"/>
        <family val="2"/>
        <charset val="204"/>
      </rPr>
      <t xml:space="preserve">
1 604,27 = 1 527 +  3% Трансп +  2% Заг.скл</t>
    </r>
  </si>
  <si>
    <r>
      <t>Наконечники болтовые 2НБ-70/120</t>
    </r>
    <r>
      <rPr>
        <i/>
        <sz val="11"/>
        <rFont val="Arial"/>
        <family val="2"/>
        <charset val="204"/>
      </rPr>
      <t xml:space="preserve">
546,31 = 520 +  3% Трансп +  2% Заг.скл</t>
    </r>
  </si>
  <si>
    <r>
      <t>Устройство для наложения защитного заземления СЕЗ</t>
    </r>
    <r>
      <rPr>
        <i/>
        <sz val="11"/>
        <rFont val="Arial"/>
        <family val="2"/>
        <charset val="204"/>
      </rPr>
      <t xml:space="preserve">
1 446,68 = 1 377 +  3% Трансп +  2% Заг.скл</t>
    </r>
  </si>
  <si>
    <r>
      <t>Изолятор IF27</t>
    </r>
    <r>
      <rPr>
        <i/>
        <sz val="11"/>
        <rFont val="Arial"/>
        <family val="2"/>
        <charset val="204"/>
      </rPr>
      <t xml:space="preserve">
1 313,25 = 1 250 +  3% Трансп +  2% Заг.скл</t>
    </r>
  </si>
  <si>
    <r>
      <t>Зажим анкерный PAZ 3</t>
    </r>
    <r>
      <rPr>
        <i/>
        <sz val="11"/>
        <rFont val="Arial"/>
        <family val="2"/>
        <charset val="204"/>
      </rPr>
      <t xml:space="preserve">
1 225,00 = 1 166 +  3% Трансп +  2% Заг.скл</t>
    </r>
  </si>
  <si>
    <r>
      <t>Зажим ответвительный RP 150</t>
    </r>
    <r>
      <rPr>
        <i/>
        <sz val="11"/>
        <rFont val="Arial"/>
        <family val="2"/>
        <charset val="204"/>
      </rPr>
      <t xml:space="preserve">
2 101,20 = 2 000 +  3% Трансп +  2% Заг.скл</t>
    </r>
  </si>
  <si>
    <r>
      <t>Изолятор подвесной SML 70/20ГС</t>
    </r>
    <r>
      <rPr>
        <i/>
        <sz val="11"/>
        <rFont val="Arial"/>
        <family val="2"/>
        <charset val="204"/>
      </rPr>
      <t xml:space="preserve">
2 689,54 = 2 560 +  3% Трансп +  2% Заг.скл</t>
    </r>
  </si>
  <si>
    <r>
      <t>Вязка спиральная СВ 120</t>
    </r>
    <r>
      <rPr>
        <i/>
        <sz val="11"/>
        <rFont val="Arial"/>
        <family val="2"/>
        <charset val="204"/>
      </rPr>
      <t xml:space="preserve">
131,35 = 125,02 +  3% Трансп +  2% Заг.скл</t>
    </r>
  </si>
  <si>
    <r>
      <t>Ушко У2-7-16</t>
    </r>
    <r>
      <rPr>
        <i/>
        <sz val="11"/>
        <rFont val="Arial"/>
        <family val="2"/>
        <charset val="204"/>
      </rPr>
      <t xml:space="preserve">
330,76 = 314,83 +  3% Трансп +  2% Заг.скл</t>
    </r>
  </si>
  <si>
    <r>
      <t>Болт М20х260</t>
    </r>
    <r>
      <rPr>
        <i/>
        <sz val="11"/>
        <rFont val="Arial"/>
        <family val="2"/>
        <charset val="204"/>
      </rPr>
      <t xml:space="preserve">
453,94 = 432,08 +  3% Трансп +  2% Заг.скл</t>
    </r>
  </si>
  <si>
    <r>
      <t>Гайка М20</t>
    </r>
    <r>
      <rPr>
        <i/>
        <sz val="11"/>
        <rFont val="Arial"/>
        <family val="2"/>
        <charset val="204"/>
      </rPr>
      <t xml:space="preserve">
75,20 = 71,58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</si>
  <si>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</si>
  <si>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</si>
  <si>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</si>
  <si>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</si>
  <si>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</si>
  <si>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</si>
  <si>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</si>
  <si>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</si>
  <si>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</si>
  <si>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</si>
  <si>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</si>
  <si>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</si>
  <si>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</si>
  <si>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</si>
  <si>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</si>
  <si>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</si>
  <si>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</si>
  <si>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</si>
  <si>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</si>
  <si>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ФГИС ЦС </t>
  </si>
</sst>
</file>

<file path=xl/styles.xml><?xml version="1.0" encoding="utf-8"?>
<styleSheet xmlns="http://schemas.openxmlformats.org/spreadsheetml/2006/main">
  <numFmts count="3">
    <numFmt numFmtId="165" formatCode="0.0000"/>
    <numFmt numFmtId="166" formatCode="#,##0.00;[Red]\-\ #,##0.00"/>
    <numFmt numFmtId="167" formatCode="#,##0.00#####;[Red]\-\ #,##0.00#####"/>
  </numFmts>
  <fonts count="30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6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166" fontId="28" fillId="0" borderId="0" xfId="0" applyNumberFormat="1" applyFont="1" applyAlignment="1">
      <alignment horizontal="left" vertical="top"/>
    </xf>
    <xf numFmtId="166" fontId="28" fillId="0" borderId="2" xfId="0" applyNumberFormat="1" applyFont="1" applyBorder="1" applyAlignment="1">
      <alignment horizontal="right" vertical="top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9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788"/>
  <sheetViews>
    <sheetView tabSelected="1" view="pageBreakPreview" zoomScale="85" zoomScaleNormal="100" zoomScaleSheetLayoutView="85" workbookViewId="0">
      <selection activeCell="A19" sqref="A19:L19"/>
    </sheetView>
  </sheetViews>
  <sheetFormatPr defaultRowHeight="12.75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>
      <c r="A1" s="8" t="str">
        <f>Source!B1</f>
        <v>Smeta.RU  (495) 974-1589</v>
      </c>
    </row>
    <row r="2" spans="1:93" ht="12.75" customHeight="1">
      <c r="A2" s="9" t="s">
        <v>738</v>
      </c>
      <c r="B2" s="9"/>
      <c r="C2" s="9"/>
      <c r="D2" s="9"/>
      <c r="E2" s="9"/>
      <c r="F2" s="10" t="s">
        <v>777</v>
      </c>
      <c r="G2" s="10"/>
      <c r="H2" s="10"/>
      <c r="I2" s="10"/>
      <c r="J2" s="10"/>
      <c r="K2" s="10"/>
      <c r="L2" s="10"/>
    </row>
    <row r="3" spans="1:93" ht="12.75" customHeight="1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>
      <c r="A4" s="9" t="s">
        <v>739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>
      <c r="A6" s="9" t="s">
        <v>740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7" spans="1:93" ht="12.75" customHeight="1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>
      <c r="A8" s="9" t="s">
        <v>741</v>
      </c>
      <c r="B8" s="9"/>
      <c r="C8" s="9"/>
      <c r="D8" s="9"/>
      <c r="E8" s="9"/>
      <c r="F8" s="10" t="s">
        <v>498</v>
      </c>
      <c r="G8" s="10"/>
      <c r="H8" s="10"/>
      <c r="I8" s="10"/>
      <c r="J8" s="10"/>
      <c r="K8" s="10"/>
      <c r="L8" s="10"/>
    </row>
    <row r="9" spans="1:93" ht="12.75" customHeight="1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>
      <c r="A10" s="9" t="s">
        <v>742</v>
      </c>
      <c r="B10" s="9"/>
      <c r="C10" s="9"/>
      <c r="D10" s="9"/>
      <c r="E10" s="9"/>
      <c r="F10" s="10" t="s">
        <v>500</v>
      </c>
      <c r="G10" s="10"/>
      <c r="H10" s="10"/>
      <c r="I10" s="10"/>
      <c r="J10" s="10"/>
      <c r="K10" s="10"/>
      <c r="L10" s="10"/>
    </row>
    <row r="11" spans="1:93" ht="12.75" customHeight="1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>
      <c r="A12" s="9" t="s">
        <v>743</v>
      </c>
      <c r="B12" s="9"/>
      <c r="C12" s="9"/>
      <c r="D12" s="9"/>
      <c r="E12" s="9"/>
      <c r="F12" s="10" t="s">
        <v>898</v>
      </c>
      <c r="G12" s="10"/>
      <c r="H12" s="10"/>
      <c r="I12" s="10"/>
      <c r="J12" s="10"/>
      <c r="K12" s="10"/>
      <c r="L12" s="10"/>
    </row>
    <row r="13" spans="1:93" ht="12.75" customHeight="1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>
      <c r="A14" s="9" t="s">
        <v>744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>
      <c r="A16" s="9" t="s">
        <v>745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40.5" customHeight="1">
      <c r="A19" s="19" t="s">
        <v>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4</v>
      </c>
    </row>
    <row r="20" spans="1:92" ht="14.25" customHeight="1">
      <c r="A20" s="20" t="s">
        <v>746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4.2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>
      <c r="A22" s="19" t="str">
        <f>IF(Source!G12&lt;&gt;"Новый объект", Source!G12, "")</f>
        <v>Реконструкция ЛЭП-6 кВ ф.1 с установкой реклоузера 6 кВ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>
      <c r="A23" s="20" t="s">
        <v>747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>
      <c r="A25" s="18" t="str">
        <f>CONCATENATE( "ЛОКАЛЬНАЯ СМЕТА № ", Source!L20, " ",Source!CM20)</f>
        <v xml:space="preserve">ЛОКАЛЬНАЯ СМЕТА № 02-01-01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5" customHeight="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>
      <c r="A27" s="25" t="str">
        <f>IF(Source!G20&lt;&gt;"Новая локальная смета", Source!G20, "")</f>
        <v/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>
      <c r="A28" s="20" t="s">
        <v>748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4.2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4.2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2.75" customHeight="1">
      <c r="A31" s="11" t="s">
        <v>749</v>
      </c>
      <c r="B31" s="11"/>
      <c r="C31" s="27" t="s">
        <v>778</v>
      </c>
      <c r="D31" s="11" t="s">
        <v>750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>
      <c r="A33" s="11" t="s">
        <v>751</v>
      </c>
      <c r="B33" s="11"/>
      <c r="C33" s="29" t="s">
        <v>24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>
      <c r="A34" s="30"/>
      <c r="B34" s="31"/>
      <c r="C34" s="20" t="s">
        <v>752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>
      <c r="A36" s="32" t="s">
        <v>779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>
      <c r="A38" s="32" t="s">
        <v>753</v>
      </c>
      <c r="B38" s="21"/>
      <c r="C38" s="106">
        <f>C41+C42+C43+C44</f>
        <v>3441.75</v>
      </c>
      <c r="D38" s="34"/>
      <c r="E38" s="11" t="s">
        <v>754</v>
      </c>
      <c r="F38" s="16"/>
      <c r="G38" s="16"/>
      <c r="H38" s="16"/>
      <c r="I38" s="16"/>
      <c r="J38" s="16"/>
      <c r="K38" s="16"/>
      <c r="L38" s="21"/>
    </row>
    <row r="39" spans="1:12" ht="14.25" customHeight="1">
      <c r="A39" s="32"/>
      <c r="B39" s="21"/>
      <c r="C39" s="107"/>
      <c r="D39" s="35"/>
      <c r="E39" s="11"/>
      <c r="F39" s="16"/>
      <c r="G39" s="11" t="s">
        <v>755</v>
      </c>
      <c r="H39" s="21"/>
      <c r="I39" s="11"/>
      <c r="J39" s="11"/>
      <c r="K39" s="109">
        <f>ROUND(SUM(AR52:AR781)/1000, 2)</f>
        <v>61.46</v>
      </c>
      <c r="L39" s="11" t="s">
        <v>754</v>
      </c>
    </row>
    <row r="40" spans="1:12" ht="14.25" customHeight="1">
      <c r="A40" s="21"/>
      <c r="B40" s="36" t="s">
        <v>756</v>
      </c>
      <c r="C40" s="108"/>
      <c r="D40" s="21"/>
      <c r="E40" s="11"/>
      <c r="F40" s="16"/>
      <c r="G40" s="11" t="s">
        <v>757</v>
      </c>
      <c r="H40" s="21"/>
      <c r="I40" s="11"/>
      <c r="J40" s="11"/>
      <c r="K40" s="109">
        <f>ROUND(SUM(AT52:AT781)/1000, 2)</f>
        <v>16.87</v>
      </c>
      <c r="L40" s="11" t="s">
        <v>754</v>
      </c>
    </row>
    <row r="41" spans="1:12" ht="14.25" customHeight="1">
      <c r="A41" s="21"/>
      <c r="B41" s="32" t="s">
        <v>758</v>
      </c>
      <c r="C41" s="106">
        <f>ROUND((Source!F347)/1000, 2)</f>
        <v>453.9</v>
      </c>
      <c r="D41" s="34"/>
      <c r="E41" s="11" t="s">
        <v>754</v>
      </c>
      <c r="F41" s="16"/>
      <c r="G41" s="11" t="s">
        <v>759</v>
      </c>
      <c r="H41" s="21"/>
      <c r="I41" s="11"/>
      <c r="J41" s="35"/>
      <c r="K41" s="110">
        <f>Source!F352</f>
        <v>124.2412982</v>
      </c>
      <c r="L41" s="11" t="s">
        <v>504</v>
      </c>
    </row>
    <row r="42" spans="1:12" ht="14.25" customHeight="1">
      <c r="A42" s="21"/>
      <c r="B42" s="32" t="s">
        <v>760</v>
      </c>
      <c r="C42" s="106">
        <f>ROUND((Source!F348)/1000, 2)</f>
        <v>53</v>
      </c>
      <c r="D42" s="34"/>
      <c r="E42" s="11" t="s">
        <v>754</v>
      </c>
      <c r="F42" s="16"/>
      <c r="G42" s="11" t="s">
        <v>761</v>
      </c>
      <c r="H42" s="21"/>
      <c r="I42" s="11"/>
      <c r="J42" s="37"/>
      <c r="K42" s="110">
        <f>Source!F353</f>
        <v>29.885691699999999</v>
      </c>
      <c r="L42" s="11" t="s">
        <v>504</v>
      </c>
    </row>
    <row r="43" spans="1:12" ht="14.25" customHeight="1">
      <c r="A43" s="21"/>
      <c r="B43" s="32" t="s">
        <v>762</v>
      </c>
      <c r="C43" s="106">
        <f>ROUND((Source!F339)/1000, 2)</f>
        <v>2934.85</v>
      </c>
      <c r="D43" s="34"/>
      <c r="E43" s="11" t="s">
        <v>754</v>
      </c>
      <c r="F43" s="16"/>
      <c r="G43" s="11"/>
      <c r="H43" s="11"/>
      <c r="I43" s="11"/>
      <c r="J43" s="11"/>
      <c r="K43" s="16"/>
      <c r="L43" s="11"/>
    </row>
    <row r="44" spans="1:12" ht="14.25" customHeight="1">
      <c r="A44" s="21"/>
      <c r="B44" s="32" t="s">
        <v>763</v>
      </c>
      <c r="C44" s="106">
        <f>ROUND((Source!F349)/1000, 2)</f>
        <v>0</v>
      </c>
      <c r="D44" s="34"/>
      <c r="E44" s="11" t="s">
        <v>754</v>
      </c>
      <c r="F44" s="16"/>
      <c r="G44" s="11"/>
      <c r="H44" s="11"/>
      <c r="I44" s="11"/>
      <c r="J44" s="11"/>
      <c r="K44" s="16"/>
      <c r="L44" s="11"/>
    </row>
    <row r="45" spans="1:12" ht="14.2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>
      <c r="A46" s="42" t="s">
        <v>764</v>
      </c>
      <c r="B46" s="42" t="s">
        <v>765</v>
      </c>
      <c r="C46" s="42" t="s">
        <v>766</v>
      </c>
      <c r="D46" s="42" t="s">
        <v>767</v>
      </c>
      <c r="E46" s="40" t="s">
        <v>768</v>
      </c>
      <c r="F46" s="39"/>
      <c r="G46" s="46"/>
      <c r="H46" s="40" t="s">
        <v>769</v>
      </c>
      <c r="I46" s="39"/>
      <c r="J46" s="39"/>
      <c r="K46" s="39"/>
      <c r="L46" s="46"/>
    </row>
    <row r="47" spans="1:12" ht="12.75" customHeight="1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3" ht="12.75" customHeight="1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3" ht="51" customHeight="1">
      <c r="A50" s="44"/>
      <c r="B50" s="44"/>
      <c r="C50" s="44"/>
      <c r="D50" s="44"/>
      <c r="E50" s="51" t="s">
        <v>770</v>
      </c>
      <c r="F50" s="51" t="s">
        <v>771</v>
      </c>
      <c r="G50" s="52" t="s">
        <v>772</v>
      </c>
      <c r="H50" s="51" t="s">
        <v>773</v>
      </c>
      <c r="I50" s="51" t="s">
        <v>774</v>
      </c>
      <c r="J50" s="51" t="s">
        <v>775</v>
      </c>
      <c r="K50" s="51" t="s">
        <v>771</v>
      </c>
      <c r="L50" s="51" t="s">
        <v>776</v>
      </c>
    </row>
    <row r="51" spans="1:83" ht="14.25" customHeight="1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3" ht="23.25" customHeight="1">
      <c r="A53" s="58" t="s">
        <v>780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42.75">
      <c r="A54" s="59" t="s">
        <v>28</v>
      </c>
      <c r="B54" s="61" t="s">
        <v>781</v>
      </c>
      <c r="C54" s="61" t="str">
        <f>Source!G28</f>
        <v>Развозка конструкций и материалов опор ВЛ 0,38-10 кВ по трассе: одностоечных железобетонных опор</v>
      </c>
      <c r="D54" s="62" t="str">
        <f>Source!H28</f>
        <v>ШТ</v>
      </c>
      <c r="E54" s="63">
        <f>Source!K28</f>
        <v>6</v>
      </c>
      <c r="F54" s="63"/>
      <c r="G54" s="63">
        <f>Source!I28</f>
        <v>6</v>
      </c>
      <c r="H54" s="65"/>
      <c r="I54" s="64"/>
      <c r="J54" s="65"/>
      <c r="K54" s="64"/>
      <c r="L54" s="65"/>
    </row>
    <row r="55" spans="1:83" ht="25.5">
      <c r="B55" s="66" t="s">
        <v>727</v>
      </c>
      <c r="C55" s="67" t="s">
        <v>782</v>
      </c>
      <c r="D55" s="67"/>
      <c r="E55" s="67"/>
      <c r="F55" s="67"/>
      <c r="G55" s="67"/>
      <c r="H55" s="67"/>
      <c r="I55" s="67"/>
      <c r="J55" s="67"/>
      <c r="K55" s="67"/>
      <c r="L55" s="67"/>
    </row>
    <row r="56" spans="1:83" ht="15">
      <c r="A56" s="60"/>
      <c r="B56" s="63">
        <v>1</v>
      </c>
      <c r="C56" s="60" t="s">
        <v>783</v>
      </c>
      <c r="D56" s="62" t="s">
        <v>504</v>
      </c>
      <c r="E56" s="68"/>
      <c r="F56" s="63"/>
      <c r="G56" s="68">
        <f>Source!U28</f>
        <v>3.1680000000000001</v>
      </c>
      <c r="H56" s="63"/>
      <c r="I56" s="63"/>
      <c r="J56" s="63"/>
      <c r="K56" s="63"/>
      <c r="L56" s="69">
        <f>SUM(L57:L57)-SUMIF(CE57:CE57, 1, L57:L57)</f>
        <v>1355.62</v>
      </c>
    </row>
    <row r="57" spans="1:83" ht="14.25">
      <c r="A57" s="61"/>
      <c r="B57" s="61" t="s">
        <v>502</v>
      </c>
      <c r="C57" s="61" t="s">
        <v>503</v>
      </c>
      <c r="D57" s="62" t="s">
        <v>504</v>
      </c>
      <c r="E57" s="63">
        <v>0.44</v>
      </c>
      <c r="F57" s="63">
        <f>ROUND((0.2+1),7)</f>
        <v>1.2</v>
      </c>
      <c r="G57" s="63">
        <f>SmtRes!CX1</f>
        <v>3.1680000000000001</v>
      </c>
      <c r="H57" s="65"/>
      <c r="I57" s="64"/>
      <c r="J57" s="65">
        <f>SmtRes!CZ1</f>
        <v>427.91</v>
      </c>
      <c r="K57" s="64"/>
      <c r="L57" s="65">
        <f>SmtRes!DI1</f>
        <v>1355.62</v>
      </c>
    </row>
    <row r="58" spans="1:83" ht="15">
      <c r="A58" s="60"/>
      <c r="B58" s="63">
        <v>2</v>
      </c>
      <c r="C58" s="60" t="s">
        <v>784</v>
      </c>
      <c r="D58" s="62"/>
      <c r="E58" s="68"/>
      <c r="F58" s="63"/>
      <c r="G58" s="68"/>
      <c r="H58" s="63"/>
      <c r="I58" s="63"/>
      <c r="J58" s="63"/>
      <c r="K58" s="63"/>
      <c r="L58" s="69">
        <f>SUM(L59:L64)-SUMIF(CE59:CE64, 1, L59:L64)</f>
        <v>3806.2200000000003</v>
      </c>
    </row>
    <row r="59" spans="1:83" ht="15">
      <c r="A59" s="60"/>
      <c r="B59" s="63"/>
      <c r="C59" s="60" t="s">
        <v>787</v>
      </c>
      <c r="D59" s="62" t="s">
        <v>504</v>
      </c>
      <c r="E59" s="68"/>
      <c r="F59" s="63"/>
      <c r="G59" s="68">
        <f>Source!V28</f>
        <v>3.456</v>
      </c>
      <c r="H59" s="63"/>
      <c r="I59" s="63"/>
      <c r="J59" s="63"/>
      <c r="K59" s="63"/>
      <c r="L59" s="69">
        <f>SUMIF(CE60:CE64, 1, L60:L64)</f>
        <v>2036.67</v>
      </c>
      <c r="CE59">
        <v>1</v>
      </c>
    </row>
    <row r="60" spans="1:83" ht="28.5">
      <c r="A60" s="61"/>
      <c r="B60" s="61" t="s">
        <v>507</v>
      </c>
      <c r="C60" s="61" t="s">
        <v>509</v>
      </c>
      <c r="D60" s="62" t="s">
        <v>510</v>
      </c>
      <c r="E60" s="63">
        <v>0.24</v>
      </c>
      <c r="F60" s="63">
        <f>ROUND((0.2+1),7)</f>
        <v>1.2</v>
      </c>
      <c r="G60" s="63">
        <f>SmtRes!CX3</f>
        <v>1.728</v>
      </c>
      <c r="H60" s="65"/>
      <c r="I60" s="64"/>
      <c r="J60" s="65">
        <f>SmtRes!CZ3</f>
        <v>1613.51</v>
      </c>
      <c r="K60" s="64"/>
      <c r="L60" s="65">
        <f>SmtRes!DG3</f>
        <v>2788.15</v>
      </c>
    </row>
    <row r="61" spans="1:83" ht="28.5">
      <c r="A61" s="61"/>
      <c r="B61" s="61" t="s">
        <v>511</v>
      </c>
      <c r="C61" s="61" t="s">
        <v>785</v>
      </c>
      <c r="D61" s="62" t="s">
        <v>504</v>
      </c>
      <c r="E61" s="63">
        <f>SmtRes!DO3*SmtRes!AT3</f>
        <v>0.24</v>
      </c>
      <c r="F61" s="63">
        <f>ROUND((0.2+1),7)</f>
        <v>1.2</v>
      </c>
      <c r="G61" s="63">
        <f>ROUND(E61*G54, 7)</f>
        <v>1.44</v>
      </c>
      <c r="H61" s="65"/>
      <c r="I61" s="64"/>
      <c r="J61" s="65">
        <f>ROUND(SmtRes!AG3/SmtRes!DO3, 2)</f>
        <v>675.65</v>
      </c>
      <c r="K61" s="64"/>
      <c r="L61" s="65">
        <f>SmtRes!DH3</f>
        <v>1167.52</v>
      </c>
      <c r="CE61">
        <v>1</v>
      </c>
    </row>
    <row r="62" spans="1:83" ht="28.5">
      <c r="A62" s="61"/>
      <c r="B62" s="61" t="s">
        <v>512</v>
      </c>
      <c r="C62" s="61" t="s">
        <v>514</v>
      </c>
      <c r="D62" s="62" t="s">
        <v>510</v>
      </c>
      <c r="E62" s="63">
        <v>0.24</v>
      </c>
      <c r="F62" s="63">
        <f>ROUND((0.2+1),7)</f>
        <v>1.2</v>
      </c>
      <c r="G62" s="63">
        <f>SmtRes!CX4</f>
        <v>1.728</v>
      </c>
      <c r="H62" s="65"/>
      <c r="I62" s="64"/>
      <c r="J62" s="65">
        <f>SmtRes!CZ4</f>
        <v>13.39</v>
      </c>
      <c r="K62" s="64"/>
      <c r="L62" s="65">
        <f>SmtRes!DG4</f>
        <v>23.14</v>
      </c>
    </row>
    <row r="63" spans="1:83" ht="28.5">
      <c r="A63" s="61"/>
      <c r="B63" s="61" t="s">
        <v>515</v>
      </c>
      <c r="C63" s="61" t="s">
        <v>517</v>
      </c>
      <c r="D63" s="62" t="s">
        <v>510</v>
      </c>
      <c r="E63" s="63">
        <v>0.24</v>
      </c>
      <c r="F63" s="63">
        <f>ROUND((0.2+1),7)</f>
        <v>1.2</v>
      </c>
      <c r="G63" s="63">
        <f>SmtRes!CX5</f>
        <v>1.728</v>
      </c>
      <c r="H63" s="65">
        <f>SmtRes!CZ5</f>
        <v>487.94</v>
      </c>
      <c r="I63" s="64">
        <f>SmtRes!AJ5</f>
        <v>1.18</v>
      </c>
      <c r="J63" s="65">
        <f>ROUND(H63*I63, 2)</f>
        <v>575.77</v>
      </c>
      <c r="K63" s="64"/>
      <c r="L63" s="65">
        <f>SmtRes!DG5</f>
        <v>994.93</v>
      </c>
    </row>
    <row r="64" spans="1:83" ht="28.5">
      <c r="A64" s="61"/>
      <c r="B64" s="61" t="s">
        <v>518</v>
      </c>
      <c r="C64" s="70" t="s">
        <v>786</v>
      </c>
      <c r="D64" s="71" t="s">
        <v>504</v>
      </c>
      <c r="E64" s="72">
        <f>SmtRes!DO5*SmtRes!AT5</f>
        <v>0.24</v>
      </c>
      <c r="F64" s="72">
        <f>ROUND((0.2+1),7)</f>
        <v>1.2</v>
      </c>
      <c r="G64" s="72">
        <f>ROUND(E64*G54, 7)</f>
        <v>1.44</v>
      </c>
      <c r="H64" s="73"/>
      <c r="I64" s="74"/>
      <c r="J64" s="73">
        <f>ROUND(SmtRes!AG5/SmtRes!DO5, 2)</f>
        <v>502.98</v>
      </c>
      <c r="K64" s="74"/>
      <c r="L64" s="73">
        <f>SmtRes!DH5</f>
        <v>869.15</v>
      </c>
      <c r="CE64">
        <v>1</v>
      </c>
    </row>
    <row r="65" spans="1:83" ht="15">
      <c r="A65" s="61"/>
      <c r="B65" s="61"/>
      <c r="C65" s="76" t="s">
        <v>788</v>
      </c>
      <c r="D65" s="62"/>
      <c r="E65" s="63"/>
      <c r="F65" s="63"/>
      <c r="G65" s="63"/>
      <c r="H65" s="65"/>
      <c r="I65" s="64"/>
      <c r="J65" s="65"/>
      <c r="K65" s="64"/>
      <c r="L65" s="65">
        <f>L56+L58+L59</f>
        <v>7198.51</v>
      </c>
    </row>
    <row r="66" spans="1:83" ht="14.25">
      <c r="A66" s="61"/>
      <c r="B66" s="61"/>
      <c r="C66" s="61" t="s">
        <v>789</v>
      </c>
      <c r="D66" s="62"/>
      <c r="E66" s="63"/>
      <c r="F66" s="63"/>
      <c r="G66" s="63"/>
      <c r="H66" s="65"/>
      <c r="I66" s="64"/>
      <c r="J66" s="65"/>
      <c r="K66" s="64"/>
      <c r="L66" s="65">
        <f>SUM(AR54:AR69)+SUM(AS54:AS69)+SUM(AT54:AT69)+SUM(AU54:AU69)+SUM(AV54:AV69)</f>
        <v>3392.29</v>
      </c>
    </row>
    <row r="67" spans="1:83" ht="14.25">
      <c r="A67" s="61"/>
      <c r="B67" s="61" t="s">
        <v>38</v>
      </c>
      <c r="C67" s="61" t="s">
        <v>790</v>
      </c>
      <c r="D67" s="62" t="s">
        <v>159</v>
      </c>
      <c r="E67" s="63">
        <f>Source!BZ28</f>
        <v>103</v>
      </c>
      <c r="F67" s="63"/>
      <c r="G67" s="63">
        <f>Source!AT28</f>
        <v>103</v>
      </c>
      <c r="H67" s="65"/>
      <c r="I67" s="64"/>
      <c r="J67" s="65"/>
      <c r="K67" s="64"/>
      <c r="L67" s="65">
        <f>SUM(AZ54:AZ69)</f>
        <v>3494.06</v>
      </c>
    </row>
    <row r="68" spans="1:83" ht="14.25">
      <c r="A68" s="70"/>
      <c r="B68" s="70" t="s">
        <v>39</v>
      </c>
      <c r="C68" s="70" t="s">
        <v>791</v>
      </c>
      <c r="D68" s="71" t="s">
        <v>159</v>
      </c>
      <c r="E68" s="72">
        <f>Source!CA28</f>
        <v>60</v>
      </c>
      <c r="F68" s="72"/>
      <c r="G68" s="72">
        <f>Source!AU28</f>
        <v>60</v>
      </c>
      <c r="H68" s="73"/>
      <c r="I68" s="74"/>
      <c r="J68" s="73"/>
      <c r="K68" s="74"/>
      <c r="L68" s="73">
        <f>SUM(BA54:BA69)</f>
        <v>2035.37</v>
      </c>
    </row>
    <row r="69" spans="1:83" ht="15">
      <c r="C69" s="78" t="s">
        <v>792</v>
      </c>
      <c r="D69" s="78"/>
      <c r="E69" s="78"/>
      <c r="F69" s="78"/>
      <c r="G69" s="78"/>
      <c r="H69" s="78"/>
      <c r="I69" s="79">
        <f>IF(E54&lt;&gt;0,K69/E54, 0)</f>
        <v>2121.3233333333333</v>
      </c>
      <c r="J69" s="79"/>
      <c r="K69" s="79">
        <f>L56+L58+L67+L68+L59</f>
        <v>12727.94</v>
      </c>
      <c r="L69" s="79"/>
      <c r="AD69">
        <f>ROUND((Source!AT28/100)*((ROUND(SUMIF(SmtRes!AQ1:'SmtRes'!AQ5,"=1",SmtRes!AD1:'SmtRes'!AD5)*Source!I28, 2)+ROUND(SUMIF(SmtRes!AQ1:'SmtRes'!AQ5,"=1",SmtRes!AC1:'SmtRes'!AC5)*Source!I28, 2))), 2)</f>
        <v>9928.42</v>
      </c>
      <c r="AE69">
        <f>ROUND((Source!AU28/100)*((ROUND(SUMIF(SmtRes!AQ1:'SmtRes'!AQ5,"=1",SmtRes!AD1:'SmtRes'!AD5)*Source!I28, 2)+ROUND(SUMIF(SmtRes!AQ1:'SmtRes'!AQ5,"=1",SmtRes!AC1:'SmtRes'!AC5)*Source!I28, 2))), 2)</f>
        <v>5783.54</v>
      </c>
      <c r="AN69" s="75">
        <f>L56+L58+L67+L68+L59</f>
        <v>12727.94</v>
      </c>
      <c r="AO69" s="75">
        <f>L58</f>
        <v>3806.2200000000003</v>
      </c>
      <c r="AQ69" t="s">
        <v>793</v>
      </c>
      <c r="AR69" s="75">
        <f>L56</f>
        <v>1355.62</v>
      </c>
      <c r="AT69" s="75">
        <f>L59</f>
        <v>2036.67</v>
      </c>
      <c r="AV69" t="s">
        <v>793</v>
      </c>
      <c r="AW69">
        <f>0</f>
        <v>0</v>
      </c>
      <c r="AZ69">
        <f>Source!X28</f>
        <v>3494.06</v>
      </c>
      <c r="BA69">
        <f>Source!Y28</f>
        <v>2035.37</v>
      </c>
      <c r="CD69">
        <v>1</v>
      </c>
    </row>
    <row r="70" spans="1:83" ht="57">
      <c r="A70" s="59" t="s">
        <v>40</v>
      </c>
      <c r="B70" s="61" t="s">
        <v>794</v>
      </c>
      <c r="C70" s="61" t="str">
        <f>Source!G29</f>
        <v>Развозка конструкций и материалов опор ВЛ 0,38-10 кВ по трассе: материалов оснастки одностоечных опор</v>
      </c>
      <c r="D70" s="62" t="str">
        <f>Source!H29</f>
        <v>ШТ</v>
      </c>
      <c r="E70" s="63">
        <f>Source!K29</f>
        <v>2</v>
      </c>
      <c r="F70" s="63"/>
      <c r="G70" s="63">
        <f>Source!I29</f>
        <v>2</v>
      </c>
      <c r="H70" s="65"/>
      <c r="I70" s="64"/>
      <c r="J70" s="65"/>
      <c r="K70" s="64"/>
      <c r="L70" s="65"/>
    </row>
    <row r="71" spans="1:83" ht="25.5">
      <c r="B71" s="66" t="s">
        <v>727</v>
      </c>
      <c r="C71" s="67" t="s">
        <v>782</v>
      </c>
      <c r="D71" s="67"/>
      <c r="E71" s="67"/>
      <c r="F71" s="67"/>
      <c r="G71" s="67"/>
      <c r="H71" s="67"/>
      <c r="I71" s="67"/>
      <c r="J71" s="67"/>
      <c r="K71" s="67"/>
      <c r="L71" s="67"/>
    </row>
    <row r="72" spans="1:83" ht="15">
      <c r="A72" s="60"/>
      <c r="B72" s="63">
        <v>1</v>
      </c>
      <c r="C72" s="60" t="s">
        <v>783</v>
      </c>
      <c r="D72" s="62" t="s">
        <v>504</v>
      </c>
      <c r="E72" s="68"/>
      <c r="F72" s="63"/>
      <c r="G72" s="68">
        <f>Source!U29</f>
        <v>0.6</v>
      </c>
      <c r="H72" s="63"/>
      <c r="I72" s="63"/>
      <c r="J72" s="63"/>
      <c r="K72" s="63"/>
      <c r="L72" s="69">
        <f>SUM(L73:L73)-SUMIF(CE73:CE73, 1, L73:L73)</f>
        <v>256.75</v>
      </c>
    </row>
    <row r="73" spans="1:83" ht="14.25">
      <c r="A73" s="61"/>
      <c r="B73" s="61" t="s">
        <v>502</v>
      </c>
      <c r="C73" s="61" t="s">
        <v>503</v>
      </c>
      <c r="D73" s="62" t="s">
        <v>504</v>
      </c>
      <c r="E73" s="63">
        <v>0.25</v>
      </c>
      <c r="F73" s="63">
        <f>ROUND((0.2+1),7)</f>
        <v>1.2</v>
      </c>
      <c r="G73" s="63">
        <f>SmtRes!CX6</f>
        <v>0.6</v>
      </c>
      <c r="H73" s="65"/>
      <c r="I73" s="64"/>
      <c r="J73" s="65">
        <f>SmtRes!CZ6</f>
        <v>427.91</v>
      </c>
      <c r="K73" s="64"/>
      <c r="L73" s="65">
        <f>SmtRes!DI6</f>
        <v>256.75</v>
      </c>
    </row>
    <row r="74" spans="1:83" ht="15">
      <c r="A74" s="60"/>
      <c r="B74" s="63">
        <v>2</v>
      </c>
      <c r="C74" s="60" t="s">
        <v>784</v>
      </c>
      <c r="D74" s="62"/>
      <c r="E74" s="68"/>
      <c r="F74" s="63"/>
      <c r="G74" s="68"/>
      <c r="H74" s="63"/>
      <c r="I74" s="63"/>
      <c r="J74" s="63"/>
      <c r="K74" s="63"/>
      <c r="L74" s="69">
        <f>SUM(L75:L78)-SUMIF(CE75:CE78, 1, L75:L78)</f>
        <v>197.96000000000004</v>
      </c>
    </row>
    <row r="75" spans="1:83" ht="15">
      <c r="A75" s="60"/>
      <c r="B75" s="63"/>
      <c r="C75" s="60" t="s">
        <v>787</v>
      </c>
      <c r="D75" s="62" t="s">
        <v>504</v>
      </c>
      <c r="E75" s="68"/>
      <c r="F75" s="63"/>
      <c r="G75" s="68">
        <f>Source!V29</f>
        <v>0.33600000000000002</v>
      </c>
      <c r="H75" s="63"/>
      <c r="I75" s="63"/>
      <c r="J75" s="63"/>
      <c r="K75" s="63"/>
      <c r="L75" s="69">
        <f>SUMIF(CE76:CE78, 1, L76:L78)</f>
        <v>169</v>
      </c>
      <c r="CE75">
        <v>1</v>
      </c>
    </row>
    <row r="76" spans="1:83" ht="28.5">
      <c r="A76" s="61"/>
      <c r="B76" s="61" t="s">
        <v>512</v>
      </c>
      <c r="C76" s="61" t="s">
        <v>514</v>
      </c>
      <c r="D76" s="62" t="s">
        <v>510</v>
      </c>
      <c r="E76" s="63">
        <v>0.14000000000000001</v>
      </c>
      <c r="F76" s="63">
        <f>ROUND((0.2+1),7)</f>
        <v>1.2</v>
      </c>
      <c r="G76" s="63">
        <f>SmtRes!CX8</f>
        <v>0.33600000000000002</v>
      </c>
      <c r="H76" s="65"/>
      <c r="I76" s="64"/>
      <c r="J76" s="65">
        <f>SmtRes!CZ8</f>
        <v>13.39</v>
      </c>
      <c r="K76" s="64"/>
      <c r="L76" s="65">
        <f>SmtRes!DG8</f>
        <v>4.5</v>
      </c>
    </row>
    <row r="77" spans="1:83" ht="28.5">
      <c r="A77" s="61"/>
      <c r="B77" s="61" t="s">
        <v>515</v>
      </c>
      <c r="C77" s="61" t="s">
        <v>517</v>
      </c>
      <c r="D77" s="62" t="s">
        <v>510</v>
      </c>
      <c r="E77" s="63">
        <v>0.14000000000000001</v>
      </c>
      <c r="F77" s="63">
        <f>ROUND((0.2+1),7)</f>
        <v>1.2</v>
      </c>
      <c r="G77" s="63">
        <f>SmtRes!CX9</f>
        <v>0.33600000000000002</v>
      </c>
      <c r="H77" s="65">
        <f>SmtRes!CZ9</f>
        <v>487.94</v>
      </c>
      <c r="I77" s="64">
        <f>SmtRes!AJ9</f>
        <v>1.18</v>
      </c>
      <c r="J77" s="65">
        <f>ROUND(H77*I77, 2)</f>
        <v>575.77</v>
      </c>
      <c r="K77" s="64"/>
      <c r="L77" s="65">
        <f>SmtRes!DG9</f>
        <v>193.46</v>
      </c>
    </row>
    <row r="78" spans="1:83" ht="28.5">
      <c r="A78" s="61"/>
      <c r="B78" s="61" t="s">
        <v>518</v>
      </c>
      <c r="C78" s="70" t="s">
        <v>786</v>
      </c>
      <c r="D78" s="71" t="s">
        <v>504</v>
      </c>
      <c r="E78" s="72">
        <f>SmtRes!DO9*SmtRes!AT9</f>
        <v>0.14000000000000001</v>
      </c>
      <c r="F78" s="72">
        <f>ROUND((0.2+1),7)</f>
        <v>1.2</v>
      </c>
      <c r="G78" s="72">
        <f>ROUND(E78*G70, 7)</f>
        <v>0.28000000000000003</v>
      </c>
      <c r="H78" s="73"/>
      <c r="I78" s="74"/>
      <c r="J78" s="73">
        <f>ROUND(SmtRes!AG9/SmtRes!DO9, 2)</f>
        <v>502.98</v>
      </c>
      <c r="K78" s="74"/>
      <c r="L78" s="73">
        <f>SmtRes!DH9</f>
        <v>169</v>
      </c>
      <c r="CE78">
        <v>1</v>
      </c>
    </row>
    <row r="79" spans="1:83" ht="15">
      <c r="A79" s="61"/>
      <c r="B79" s="61"/>
      <c r="C79" s="76" t="s">
        <v>788</v>
      </c>
      <c r="D79" s="62"/>
      <c r="E79" s="63"/>
      <c r="F79" s="63"/>
      <c r="G79" s="63"/>
      <c r="H79" s="65"/>
      <c r="I79" s="64"/>
      <c r="J79" s="65"/>
      <c r="K79" s="64"/>
      <c r="L79" s="65">
        <f>L72+L74+L75</f>
        <v>623.71</v>
      </c>
    </row>
    <row r="80" spans="1:83" ht="14.25">
      <c r="A80" s="61"/>
      <c r="B80" s="61"/>
      <c r="C80" s="61" t="s">
        <v>789</v>
      </c>
      <c r="D80" s="62"/>
      <c r="E80" s="63"/>
      <c r="F80" s="63"/>
      <c r="G80" s="63"/>
      <c r="H80" s="65"/>
      <c r="I80" s="64"/>
      <c r="J80" s="65"/>
      <c r="K80" s="64"/>
      <c r="L80" s="65">
        <f>SUM(AR70:AR83)+SUM(AS70:AS83)+SUM(AT70:AT83)+SUM(AU70:AU83)+SUM(AV70:AV83)</f>
        <v>425.75</v>
      </c>
    </row>
    <row r="81" spans="1:83" ht="14.25">
      <c r="A81" s="61"/>
      <c r="B81" s="61" t="s">
        <v>38</v>
      </c>
      <c r="C81" s="61" t="s">
        <v>790</v>
      </c>
      <c r="D81" s="62" t="s">
        <v>159</v>
      </c>
      <c r="E81" s="63">
        <f>Source!BZ29</f>
        <v>103</v>
      </c>
      <c r="F81" s="63"/>
      <c r="G81" s="63">
        <f>Source!AT29</f>
        <v>103</v>
      </c>
      <c r="H81" s="65"/>
      <c r="I81" s="64"/>
      <c r="J81" s="65"/>
      <c r="K81" s="64"/>
      <c r="L81" s="65">
        <f>SUM(AZ70:AZ83)</f>
        <v>438.52</v>
      </c>
    </row>
    <row r="82" spans="1:83" ht="14.25">
      <c r="A82" s="70"/>
      <c r="B82" s="70" t="s">
        <v>39</v>
      </c>
      <c r="C82" s="70" t="s">
        <v>791</v>
      </c>
      <c r="D82" s="71" t="s">
        <v>159</v>
      </c>
      <c r="E82" s="72">
        <f>Source!CA29</f>
        <v>60</v>
      </c>
      <c r="F82" s="72"/>
      <c r="G82" s="72">
        <f>Source!AU29</f>
        <v>60</v>
      </c>
      <c r="H82" s="73"/>
      <c r="I82" s="74"/>
      <c r="J82" s="73"/>
      <c r="K82" s="74"/>
      <c r="L82" s="73">
        <f>SUM(BA70:BA83)</f>
        <v>255.45</v>
      </c>
    </row>
    <row r="83" spans="1:83" ht="15">
      <c r="C83" s="78" t="s">
        <v>792</v>
      </c>
      <c r="D83" s="78"/>
      <c r="E83" s="78"/>
      <c r="F83" s="78"/>
      <c r="G83" s="78"/>
      <c r="H83" s="78"/>
      <c r="I83" s="79">
        <f>IF(E70&lt;&gt;0,K83/E70, 0)</f>
        <v>658.84</v>
      </c>
      <c r="J83" s="79"/>
      <c r="K83" s="79">
        <f>L72+L74+L81+L82+L75</f>
        <v>1317.68</v>
      </c>
      <c r="L83" s="79"/>
      <c r="AD83">
        <f>ROUND((Source!AT29/100)*((ROUND(SUMIF(SmtRes!AQ6:'SmtRes'!AQ9,"=1",SmtRes!AD6:'SmtRes'!AD9)*Source!I29, 2)+ROUND(SUMIF(SmtRes!AQ6:'SmtRes'!AQ9,"=1",SmtRes!AC6:'SmtRes'!AC9)*Source!I29, 2))), 2)</f>
        <v>1917.63</v>
      </c>
      <c r="AE83">
        <f>ROUND((Source!AU29/100)*((ROUND(SUMIF(SmtRes!AQ6:'SmtRes'!AQ9,"=1",SmtRes!AD6:'SmtRes'!AD9)*Source!I29, 2)+ROUND(SUMIF(SmtRes!AQ6:'SmtRes'!AQ9,"=1",SmtRes!AC6:'SmtRes'!AC9)*Source!I29, 2))), 2)</f>
        <v>1117.07</v>
      </c>
      <c r="AN83" s="75">
        <f>L72+L74+L81+L82+L75</f>
        <v>1317.68</v>
      </c>
      <c r="AO83" s="75">
        <f>L74</f>
        <v>197.96000000000004</v>
      </c>
      <c r="AQ83" t="s">
        <v>793</v>
      </c>
      <c r="AR83" s="75">
        <f>L72</f>
        <v>256.75</v>
      </c>
      <c r="AT83" s="75">
        <f>L75</f>
        <v>169</v>
      </c>
      <c r="AV83" t="s">
        <v>793</v>
      </c>
      <c r="AW83">
        <f>0</f>
        <v>0</v>
      </c>
      <c r="AZ83">
        <f>Source!X29</f>
        <v>438.52</v>
      </c>
      <c r="BA83">
        <f>Source!Y29</f>
        <v>255.45</v>
      </c>
      <c r="CD83">
        <v>1</v>
      </c>
    </row>
    <row r="84" spans="1:83" ht="42.75">
      <c r="A84" s="59" t="s">
        <v>44</v>
      </c>
      <c r="B84" s="61" t="s">
        <v>795</v>
      </c>
      <c r="C84" s="61" t="str">
        <f>Source!G30</f>
        <v>Развозка конструкций и материалов опор ВЛ 0,38-10 кВ по трассе: материалов оснастки сложных опор</v>
      </c>
      <c r="D84" s="62" t="str">
        <f>Source!H30</f>
        <v>ШТ</v>
      </c>
      <c r="E84" s="63">
        <f>Source!K30</f>
        <v>2</v>
      </c>
      <c r="F84" s="63"/>
      <c r="G84" s="63">
        <f>Source!I30</f>
        <v>2</v>
      </c>
      <c r="H84" s="65"/>
      <c r="I84" s="64"/>
      <c r="J84" s="65"/>
      <c r="K84" s="64"/>
      <c r="L84" s="65"/>
    </row>
    <row r="85" spans="1:83" ht="25.5">
      <c r="B85" s="66" t="s">
        <v>727</v>
      </c>
      <c r="C85" s="67" t="s">
        <v>782</v>
      </c>
      <c r="D85" s="67"/>
      <c r="E85" s="67"/>
      <c r="F85" s="67"/>
      <c r="G85" s="67"/>
      <c r="H85" s="67"/>
      <c r="I85" s="67"/>
      <c r="J85" s="67"/>
      <c r="K85" s="67"/>
      <c r="L85" s="67"/>
    </row>
    <row r="86" spans="1:83" ht="15">
      <c r="A86" s="60"/>
      <c r="B86" s="63">
        <v>1</v>
      </c>
      <c r="C86" s="60" t="s">
        <v>783</v>
      </c>
      <c r="D86" s="62" t="s">
        <v>504</v>
      </c>
      <c r="E86" s="68"/>
      <c r="F86" s="63"/>
      <c r="G86" s="68">
        <f>Source!U30</f>
        <v>0.72</v>
      </c>
      <c r="H86" s="63"/>
      <c r="I86" s="63"/>
      <c r="J86" s="63"/>
      <c r="K86" s="63"/>
      <c r="L86" s="69">
        <f>SUM(L87:L87)-SUMIF(CE87:CE87, 1, L87:L87)</f>
        <v>308.10000000000002</v>
      </c>
    </row>
    <row r="87" spans="1:83" ht="14.25">
      <c r="A87" s="61"/>
      <c r="B87" s="61" t="s">
        <v>502</v>
      </c>
      <c r="C87" s="61" t="s">
        <v>503</v>
      </c>
      <c r="D87" s="62" t="s">
        <v>504</v>
      </c>
      <c r="E87" s="63">
        <v>0.3</v>
      </c>
      <c r="F87" s="63">
        <f>ROUND((0.2+1),7)</f>
        <v>1.2</v>
      </c>
      <c r="G87" s="63">
        <f>SmtRes!CX10</f>
        <v>0.72</v>
      </c>
      <c r="H87" s="65"/>
      <c r="I87" s="64"/>
      <c r="J87" s="65">
        <f>SmtRes!CZ10</f>
        <v>427.91</v>
      </c>
      <c r="K87" s="64"/>
      <c r="L87" s="65">
        <f>SmtRes!DI10</f>
        <v>308.10000000000002</v>
      </c>
    </row>
    <row r="88" spans="1:83" ht="15">
      <c r="A88" s="60"/>
      <c r="B88" s="63">
        <v>2</v>
      </c>
      <c r="C88" s="60" t="s">
        <v>784</v>
      </c>
      <c r="D88" s="62"/>
      <c r="E88" s="68"/>
      <c r="F88" s="63"/>
      <c r="G88" s="68"/>
      <c r="H88" s="63"/>
      <c r="I88" s="63"/>
      <c r="J88" s="63"/>
      <c r="K88" s="63"/>
      <c r="L88" s="69">
        <f>SUM(L89:L92)-SUMIF(CE89:CE92, 1, L89:L92)</f>
        <v>226.24</v>
      </c>
    </row>
    <row r="89" spans="1:83" ht="15">
      <c r="A89" s="60"/>
      <c r="B89" s="63"/>
      <c r="C89" s="60" t="s">
        <v>787</v>
      </c>
      <c r="D89" s="62" t="s">
        <v>504</v>
      </c>
      <c r="E89" s="68"/>
      <c r="F89" s="63"/>
      <c r="G89" s="68">
        <f>Source!V30</f>
        <v>0.38400000000000001</v>
      </c>
      <c r="H89" s="63"/>
      <c r="I89" s="63"/>
      <c r="J89" s="63"/>
      <c r="K89" s="63"/>
      <c r="L89" s="69">
        <f>SUMIF(CE90:CE92, 1, L90:L92)</f>
        <v>193.14</v>
      </c>
      <c r="CE89">
        <v>1</v>
      </c>
    </row>
    <row r="90" spans="1:83" ht="28.5">
      <c r="A90" s="61"/>
      <c r="B90" s="61" t="s">
        <v>512</v>
      </c>
      <c r="C90" s="61" t="s">
        <v>514</v>
      </c>
      <c r="D90" s="62" t="s">
        <v>510</v>
      </c>
      <c r="E90" s="63">
        <v>0.16</v>
      </c>
      <c r="F90" s="63">
        <f>ROUND((0.2+1),7)</f>
        <v>1.2</v>
      </c>
      <c r="G90" s="63">
        <f>SmtRes!CX12</f>
        <v>0.38400000000000001</v>
      </c>
      <c r="H90" s="65"/>
      <c r="I90" s="64"/>
      <c r="J90" s="65">
        <f>SmtRes!CZ12</f>
        <v>13.39</v>
      </c>
      <c r="K90" s="64"/>
      <c r="L90" s="65">
        <f>SmtRes!DG12</f>
        <v>5.14</v>
      </c>
    </row>
    <row r="91" spans="1:83" ht="28.5">
      <c r="A91" s="61"/>
      <c r="B91" s="61" t="s">
        <v>515</v>
      </c>
      <c r="C91" s="61" t="s">
        <v>517</v>
      </c>
      <c r="D91" s="62" t="s">
        <v>510</v>
      </c>
      <c r="E91" s="63">
        <v>0.16</v>
      </c>
      <c r="F91" s="63">
        <f>ROUND((0.2+1),7)</f>
        <v>1.2</v>
      </c>
      <c r="G91" s="63">
        <f>SmtRes!CX13</f>
        <v>0.38400000000000001</v>
      </c>
      <c r="H91" s="65">
        <f>SmtRes!CZ13</f>
        <v>487.94</v>
      </c>
      <c r="I91" s="64">
        <f>SmtRes!AJ13</f>
        <v>1.18</v>
      </c>
      <c r="J91" s="65">
        <f>ROUND(H91*I91, 2)</f>
        <v>575.77</v>
      </c>
      <c r="K91" s="64"/>
      <c r="L91" s="65">
        <f>SmtRes!DG13</f>
        <v>221.1</v>
      </c>
    </row>
    <row r="92" spans="1:83" ht="28.5">
      <c r="A92" s="61"/>
      <c r="B92" s="61" t="s">
        <v>518</v>
      </c>
      <c r="C92" s="70" t="s">
        <v>786</v>
      </c>
      <c r="D92" s="71" t="s">
        <v>504</v>
      </c>
      <c r="E92" s="72">
        <f>SmtRes!DO13*SmtRes!AT13</f>
        <v>0.16</v>
      </c>
      <c r="F92" s="72">
        <f>ROUND((0.2+1),7)</f>
        <v>1.2</v>
      </c>
      <c r="G92" s="72">
        <f>ROUND(E92*G84, 7)</f>
        <v>0.32</v>
      </c>
      <c r="H92" s="73"/>
      <c r="I92" s="74"/>
      <c r="J92" s="73">
        <f>ROUND(SmtRes!AG13/SmtRes!DO13, 2)</f>
        <v>502.98</v>
      </c>
      <c r="K92" s="74"/>
      <c r="L92" s="73">
        <f>SmtRes!DH13</f>
        <v>193.14</v>
      </c>
      <c r="CE92">
        <v>1</v>
      </c>
    </row>
    <row r="93" spans="1:83" ht="15">
      <c r="A93" s="61"/>
      <c r="B93" s="61"/>
      <c r="C93" s="76" t="s">
        <v>788</v>
      </c>
      <c r="D93" s="62"/>
      <c r="E93" s="63"/>
      <c r="F93" s="63"/>
      <c r="G93" s="63"/>
      <c r="H93" s="65"/>
      <c r="I93" s="64"/>
      <c r="J93" s="65"/>
      <c r="K93" s="64"/>
      <c r="L93" s="65">
        <f>L86+L88+L89</f>
        <v>727.48</v>
      </c>
    </row>
    <row r="94" spans="1:83" ht="14.25">
      <c r="A94" s="61"/>
      <c r="B94" s="61"/>
      <c r="C94" s="61" t="s">
        <v>789</v>
      </c>
      <c r="D94" s="62"/>
      <c r="E94" s="63"/>
      <c r="F94" s="63"/>
      <c r="G94" s="63"/>
      <c r="H94" s="65"/>
      <c r="I94" s="64"/>
      <c r="J94" s="65"/>
      <c r="K94" s="64"/>
      <c r="L94" s="65">
        <f>SUM(AR84:AR97)+SUM(AS84:AS97)+SUM(AT84:AT97)+SUM(AU84:AU97)+SUM(AV84:AV97)</f>
        <v>501.24</v>
      </c>
    </row>
    <row r="95" spans="1:83" ht="14.25">
      <c r="A95" s="61"/>
      <c r="B95" s="61" t="s">
        <v>38</v>
      </c>
      <c r="C95" s="61" t="s">
        <v>790</v>
      </c>
      <c r="D95" s="62" t="s">
        <v>159</v>
      </c>
      <c r="E95" s="63">
        <f>Source!BZ30</f>
        <v>103</v>
      </c>
      <c r="F95" s="63"/>
      <c r="G95" s="63">
        <f>Source!AT30</f>
        <v>103</v>
      </c>
      <c r="H95" s="65"/>
      <c r="I95" s="64"/>
      <c r="J95" s="65"/>
      <c r="K95" s="64"/>
      <c r="L95" s="65">
        <f>SUM(AZ84:AZ97)</f>
        <v>516.28</v>
      </c>
    </row>
    <row r="96" spans="1:83" ht="14.25">
      <c r="A96" s="70"/>
      <c r="B96" s="70" t="s">
        <v>39</v>
      </c>
      <c r="C96" s="70" t="s">
        <v>791</v>
      </c>
      <c r="D96" s="71" t="s">
        <v>159</v>
      </c>
      <c r="E96" s="72">
        <f>Source!CA30</f>
        <v>60</v>
      </c>
      <c r="F96" s="72"/>
      <c r="G96" s="72">
        <f>Source!AU30</f>
        <v>60</v>
      </c>
      <c r="H96" s="73"/>
      <c r="I96" s="74"/>
      <c r="J96" s="73"/>
      <c r="K96" s="74"/>
      <c r="L96" s="73">
        <f>SUM(BA84:BA97)</f>
        <v>300.74</v>
      </c>
    </row>
    <row r="97" spans="1:83" ht="15">
      <c r="C97" s="78" t="s">
        <v>792</v>
      </c>
      <c r="D97" s="78"/>
      <c r="E97" s="78"/>
      <c r="F97" s="78"/>
      <c r="G97" s="78"/>
      <c r="H97" s="78"/>
      <c r="I97" s="79">
        <f>IF(E84&lt;&gt;0,K97/E84, 0)</f>
        <v>772.25</v>
      </c>
      <c r="J97" s="79"/>
      <c r="K97" s="79">
        <f>L86+L88+L95+L96+L89</f>
        <v>1544.5</v>
      </c>
      <c r="L97" s="79"/>
      <c r="AD97">
        <f>ROUND((Source!AT30/100)*((ROUND(SUMIF(SmtRes!AQ10:'SmtRes'!AQ13,"=1",SmtRes!AD10:'SmtRes'!AD13)*Source!I30, 2)+ROUND(SUMIF(SmtRes!AQ10:'SmtRes'!AQ13,"=1",SmtRes!AC10:'SmtRes'!AC13)*Source!I30, 2))), 2)</f>
        <v>1917.63</v>
      </c>
      <c r="AE97">
        <f>ROUND((Source!AU30/100)*((ROUND(SUMIF(SmtRes!AQ10:'SmtRes'!AQ13,"=1",SmtRes!AD10:'SmtRes'!AD13)*Source!I30, 2)+ROUND(SUMIF(SmtRes!AQ10:'SmtRes'!AQ13,"=1",SmtRes!AC10:'SmtRes'!AC13)*Source!I30, 2))), 2)</f>
        <v>1117.07</v>
      </c>
      <c r="AN97" s="75">
        <f>L86+L88+L95+L96+L89</f>
        <v>1544.5</v>
      </c>
      <c r="AO97" s="75">
        <f>L88</f>
        <v>226.24</v>
      </c>
      <c r="AQ97" t="s">
        <v>793</v>
      </c>
      <c r="AR97" s="75">
        <f>L86</f>
        <v>308.10000000000002</v>
      </c>
      <c r="AT97" s="75">
        <f>L89</f>
        <v>193.14</v>
      </c>
      <c r="AV97" t="s">
        <v>793</v>
      </c>
      <c r="AW97">
        <f>0</f>
        <v>0</v>
      </c>
      <c r="AZ97">
        <f>Source!X30</f>
        <v>516.28</v>
      </c>
      <c r="BA97">
        <f>Source!Y30</f>
        <v>300.74</v>
      </c>
      <c r="CD97">
        <v>1</v>
      </c>
    </row>
    <row r="98" spans="1:83" ht="42.75">
      <c r="A98" s="59" t="s">
        <v>48</v>
      </c>
      <c r="B98" s="61" t="s">
        <v>796</v>
      </c>
      <c r="C98" s="61" t="str">
        <f>Source!G31</f>
        <v>Установка железобетонных опор ВЛ 0,38; 6-10 кВ с траверсами без приставок: одностоечных</v>
      </c>
      <c r="D98" s="62" t="str">
        <f>Source!H31</f>
        <v>ШТ</v>
      </c>
      <c r="E98" s="63">
        <f>Source!K31</f>
        <v>2</v>
      </c>
      <c r="F98" s="63"/>
      <c r="G98" s="63">
        <f>Source!I31</f>
        <v>2</v>
      </c>
      <c r="H98" s="65"/>
      <c r="I98" s="64"/>
      <c r="J98" s="65"/>
      <c r="K98" s="64"/>
      <c r="L98" s="65"/>
    </row>
    <row r="99" spans="1:83" ht="25.5">
      <c r="B99" s="66" t="s">
        <v>727</v>
      </c>
      <c r="C99" s="67" t="s">
        <v>782</v>
      </c>
      <c r="D99" s="67"/>
      <c r="E99" s="67"/>
      <c r="F99" s="67"/>
      <c r="G99" s="67"/>
      <c r="H99" s="67"/>
      <c r="I99" s="67"/>
      <c r="J99" s="67"/>
      <c r="K99" s="67"/>
      <c r="L99" s="67"/>
    </row>
    <row r="100" spans="1:83" ht="15">
      <c r="A100" s="60"/>
      <c r="B100" s="63">
        <v>1</v>
      </c>
      <c r="C100" s="60" t="s">
        <v>783</v>
      </c>
      <c r="D100" s="62" t="s">
        <v>504</v>
      </c>
      <c r="E100" s="68"/>
      <c r="F100" s="63"/>
      <c r="G100" s="68">
        <f>Source!U31</f>
        <v>7.3440000000000003</v>
      </c>
      <c r="H100" s="63"/>
      <c r="I100" s="63"/>
      <c r="J100" s="63"/>
      <c r="K100" s="63"/>
      <c r="L100" s="69">
        <f>SUM(L101:L101)-SUMIF(CE101:CE101, 1, L101:L101)</f>
        <v>3404.46</v>
      </c>
    </row>
    <row r="101" spans="1:83" ht="14.25">
      <c r="A101" s="61"/>
      <c r="B101" s="61" t="s">
        <v>519</v>
      </c>
      <c r="C101" s="61" t="s">
        <v>520</v>
      </c>
      <c r="D101" s="62" t="s">
        <v>504</v>
      </c>
      <c r="E101" s="63">
        <v>3.06</v>
      </c>
      <c r="F101" s="63">
        <f>ROUND((0.2+1),7)</f>
        <v>1.2</v>
      </c>
      <c r="G101" s="63">
        <f>SmtRes!CX14</f>
        <v>7.3440000000000003</v>
      </c>
      <c r="H101" s="65"/>
      <c r="I101" s="64"/>
      <c r="J101" s="65">
        <f>SmtRes!CZ14</f>
        <v>463.57</v>
      </c>
      <c r="K101" s="64"/>
      <c r="L101" s="65">
        <f>SmtRes!DI14</f>
        <v>3404.46</v>
      </c>
    </row>
    <row r="102" spans="1:83" ht="15">
      <c r="A102" s="60"/>
      <c r="B102" s="63">
        <v>2</v>
      </c>
      <c r="C102" s="60" t="s">
        <v>784</v>
      </c>
      <c r="D102" s="62"/>
      <c r="E102" s="68"/>
      <c r="F102" s="63"/>
      <c r="G102" s="68"/>
      <c r="H102" s="63"/>
      <c r="I102" s="63"/>
      <c r="J102" s="63"/>
      <c r="K102" s="63"/>
      <c r="L102" s="69">
        <f>SUM(L103:L107)-SUMIF(CE103:CE107, 1, L103:L107)</f>
        <v>4400.7699999999986</v>
      </c>
    </row>
    <row r="103" spans="1:83" ht="15">
      <c r="A103" s="60"/>
      <c r="B103" s="63"/>
      <c r="C103" s="60" t="s">
        <v>787</v>
      </c>
      <c r="D103" s="62" t="s">
        <v>504</v>
      </c>
      <c r="E103" s="68"/>
      <c r="F103" s="63"/>
      <c r="G103" s="68">
        <f>Source!V31</f>
        <v>2.0880000000000001</v>
      </c>
      <c r="H103" s="63"/>
      <c r="I103" s="63"/>
      <c r="J103" s="63"/>
      <c r="K103" s="63"/>
      <c r="L103" s="69">
        <f>SUMIF(CE104:CE107, 1, L104:L107)</f>
        <v>1172.74</v>
      </c>
      <c r="CE103">
        <v>1</v>
      </c>
    </row>
    <row r="104" spans="1:83" ht="42.75">
      <c r="A104" s="61"/>
      <c r="B104" s="61" t="s">
        <v>521</v>
      </c>
      <c r="C104" s="61" t="s">
        <v>523</v>
      </c>
      <c r="D104" s="62" t="s">
        <v>510</v>
      </c>
      <c r="E104" s="63">
        <v>0.68</v>
      </c>
      <c r="F104" s="63">
        <f>ROUND((0.2+1),7)</f>
        <v>1.2</v>
      </c>
      <c r="G104" s="63">
        <f>SmtRes!CX16</f>
        <v>1.6319999999999999</v>
      </c>
      <c r="H104" s="65">
        <f>SmtRes!CZ16</f>
        <v>2088.77</v>
      </c>
      <c r="I104" s="64">
        <f>SmtRes!AJ16</f>
        <v>1.21</v>
      </c>
      <c r="J104" s="65">
        <f>ROUND(H104*I104, 2)</f>
        <v>2527.41</v>
      </c>
      <c r="K104" s="64"/>
      <c r="L104" s="65">
        <f>SmtRes!DG16</f>
        <v>4124.7299999999996</v>
      </c>
    </row>
    <row r="105" spans="1:83" ht="28.5">
      <c r="A105" s="61"/>
      <c r="B105" s="61" t="s">
        <v>524</v>
      </c>
      <c r="C105" s="61" t="s">
        <v>797</v>
      </c>
      <c r="D105" s="62" t="s">
        <v>504</v>
      </c>
      <c r="E105" s="63">
        <f>SmtRes!DO16*SmtRes!AT16</f>
        <v>0.68</v>
      </c>
      <c r="F105" s="63">
        <f>ROUND((0.2+1),7)</f>
        <v>1.2</v>
      </c>
      <c r="G105" s="63">
        <f>ROUND(E105*G98, 7)</f>
        <v>1.36</v>
      </c>
      <c r="H105" s="65"/>
      <c r="I105" s="64"/>
      <c r="J105" s="65">
        <f>ROUND(SmtRes!AG16/SmtRes!DO16, 2)</f>
        <v>578.04999999999995</v>
      </c>
      <c r="K105" s="64"/>
      <c r="L105" s="65">
        <f>SmtRes!DH16</f>
        <v>943.38</v>
      </c>
      <c r="CE105">
        <v>1</v>
      </c>
    </row>
    <row r="106" spans="1:83" ht="28.5">
      <c r="A106" s="61"/>
      <c r="B106" s="61" t="s">
        <v>525</v>
      </c>
      <c r="C106" s="61" t="s">
        <v>527</v>
      </c>
      <c r="D106" s="62" t="s">
        <v>510</v>
      </c>
      <c r="E106" s="63">
        <v>0.19</v>
      </c>
      <c r="F106" s="63">
        <f>ROUND((0.2+1),7)</f>
        <v>1.2</v>
      </c>
      <c r="G106" s="63">
        <f>SmtRes!CX17</f>
        <v>0.45600000000000002</v>
      </c>
      <c r="H106" s="65"/>
      <c r="I106" s="64"/>
      <c r="J106" s="65">
        <f>SmtRes!CZ17</f>
        <v>605.36</v>
      </c>
      <c r="K106" s="64"/>
      <c r="L106" s="65">
        <f>SmtRes!DG17</f>
        <v>276.04000000000002</v>
      </c>
    </row>
    <row r="107" spans="1:83" ht="28.5">
      <c r="A107" s="61"/>
      <c r="B107" s="61" t="s">
        <v>518</v>
      </c>
      <c r="C107" s="61" t="s">
        <v>786</v>
      </c>
      <c r="D107" s="62" t="s">
        <v>504</v>
      </c>
      <c r="E107" s="63">
        <f>SmtRes!DO17*SmtRes!AT17</f>
        <v>0.19</v>
      </c>
      <c r="F107" s="63">
        <f>ROUND((0.2+1),7)</f>
        <v>1.2</v>
      </c>
      <c r="G107" s="63">
        <f>ROUND(E107*G98, 7)</f>
        <v>0.38</v>
      </c>
      <c r="H107" s="65"/>
      <c r="I107" s="64"/>
      <c r="J107" s="65">
        <f>ROUND(SmtRes!AG17/SmtRes!DO17, 2)</f>
        <v>502.98</v>
      </c>
      <c r="K107" s="64"/>
      <c r="L107" s="65">
        <f>SmtRes!DH17</f>
        <v>229.36</v>
      </c>
      <c r="CE107">
        <v>1</v>
      </c>
    </row>
    <row r="108" spans="1:83" ht="15">
      <c r="A108" s="60"/>
      <c r="B108" s="63">
        <v>4</v>
      </c>
      <c r="C108" s="60" t="s">
        <v>798</v>
      </c>
      <c r="D108" s="62"/>
      <c r="E108" s="68"/>
      <c r="F108" s="63"/>
      <c r="G108" s="68"/>
      <c r="H108" s="63"/>
      <c r="I108" s="63"/>
      <c r="J108" s="63"/>
      <c r="K108" s="63"/>
      <c r="L108" s="69">
        <f>SUM(L109:L114)-SUMIF(CE109:CE114, 1, L109:L114)</f>
        <v>331.20000000000005</v>
      </c>
    </row>
    <row r="109" spans="1:83" ht="14.25">
      <c r="A109" s="61"/>
      <c r="B109" s="61" t="s">
        <v>528</v>
      </c>
      <c r="C109" s="61" t="s">
        <v>530</v>
      </c>
      <c r="D109" s="62" t="s">
        <v>531</v>
      </c>
      <c r="E109" s="63">
        <v>0.1</v>
      </c>
      <c r="F109" s="63"/>
      <c r="G109" s="63">
        <f>SmtRes!CX18</f>
        <v>0.2</v>
      </c>
      <c r="H109" s="65">
        <f>SmtRes!CZ18</f>
        <v>238.29</v>
      </c>
      <c r="I109" s="64">
        <f>SmtRes!AI18</f>
        <v>1.74</v>
      </c>
      <c r="J109" s="65">
        <f>ROUND(H109*I109, 2)</f>
        <v>414.62</v>
      </c>
      <c r="K109" s="64"/>
      <c r="L109" s="65">
        <f>SmtRes!DF18</f>
        <v>82.92</v>
      </c>
    </row>
    <row r="110" spans="1:83" ht="14.25">
      <c r="A110" s="61"/>
      <c r="B110" s="61" t="s">
        <v>532</v>
      </c>
      <c r="C110" s="61" t="s">
        <v>534</v>
      </c>
      <c r="D110" s="62" t="s">
        <v>531</v>
      </c>
      <c r="E110" s="63">
        <v>0.03</v>
      </c>
      <c r="F110" s="63"/>
      <c r="G110" s="63">
        <f>SmtRes!CX19</f>
        <v>0.06</v>
      </c>
      <c r="H110" s="65">
        <f>SmtRes!CZ19</f>
        <v>58.53</v>
      </c>
      <c r="I110" s="64">
        <f>SmtRes!AI19</f>
        <v>1.74</v>
      </c>
      <c r="J110" s="65">
        <f>ROUND(H110*I110, 2)</f>
        <v>101.84</v>
      </c>
      <c r="K110" s="64"/>
      <c r="L110" s="65">
        <f>SmtRes!DF19</f>
        <v>6.11</v>
      </c>
    </row>
    <row r="111" spans="1:83" ht="14.25">
      <c r="A111" s="61"/>
      <c r="B111" s="61" t="s">
        <v>535</v>
      </c>
      <c r="C111" s="61" t="s">
        <v>537</v>
      </c>
      <c r="D111" s="62" t="s">
        <v>531</v>
      </c>
      <c r="E111" s="63">
        <v>0.02</v>
      </c>
      <c r="F111" s="63"/>
      <c r="G111" s="63">
        <f>SmtRes!CX20</f>
        <v>0.04</v>
      </c>
      <c r="H111" s="65">
        <f>SmtRes!CZ20</f>
        <v>56.11</v>
      </c>
      <c r="I111" s="64">
        <f>SmtRes!AI20</f>
        <v>1.48</v>
      </c>
      <c r="J111" s="65">
        <f>ROUND(H111*I111, 2)</f>
        <v>83.04</v>
      </c>
      <c r="K111" s="64"/>
      <c r="L111" s="65">
        <f>SmtRes!DF20</f>
        <v>3.32</v>
      </c>
    </row>
    <row r="112" spans="1:83" ht="14.25">
      <c r="A112" s="61"/>
      <c r="B112" s="61" t="s">
        <v>538</v>
      </c>
      <c r="C112" s="61" t="s">
        <v>540</v>
      </c>
      <c r="D112" s="62" t="s">
        <v>68</v>
      </c>
      <c r="E112" s="63">
        <v>4.0000000000000002E-4</v>
      </c>
      <c r="F112" s="63"/>
      <c r="G112" s="63">
        <f>SmtRes!CX21</f>
        <v>8.0000000000000004E-4</v>
      </c>
      <c r="H112" s="65">
        <f>SmtRes!CZ21</f>
        <v>61265.39</v>
      </c>
      <c r="I112" s="64">
        <f>SmtRes!AI21</f>
        <v>1.37</v>
      </c>
      <c r="J112" s="65">
        <f>ROUND(H112*I112, 2)</f>
        <v>83933.58</v>
      </c>
      <c r="K112" s="64"/>
      <c r="L112" s="65">
        <f>SmtRes!DF21</f>
        <v>67.150000000000006</v>
      </c>
    </row>
    <row r="113" spans="1:83" ht="14.25">
      <c r="A113" s="61"/>
      <c r="B113" s="61" t="s">
        <v>541</v>
      </c>
      <c r="C113" s="61" t="s">
        <v>543</v>
      </c>
      <c r="D113" s="62" t="s">
        <v>68</v>
      </c>
      <c r="E113" s="63">
        <v>1E-4</v>
      </c>
      <c r="F113" s="63"/>
      <c r="G113" s="63">
        <f>SmtRes!CX22</f>
        <v>2.0000000000000001E-4</v>
      </c>
      <c r="H113" s="65">
        <f>SmtRes!CZ22</f>
        <v>80020.98</v>
      </c>
      <c r="I113" s="64">
        <f>SmtRes!AI22</f>
        <v>1.29</v>
      </c>
      <c r="J113" s="65">
        <f>ROUND(H113*I113, 2)</f>
        <v>103227.06</v>
      </c>
      <c r="K113" s="64"/>
      <c r="L113" s="65">
        <f>SmtRes!DF22</f>
        <v>20.65</v>
      </c>
    </row>
    <row r="114" spans="1:83" ht="14.25">
      <c r="A114" s="61"/>
      <c r="B114" s="61" t="s">
        <v>544</v>
      </c>
      <c r="C114" s="70" t="s">
        <v>546</v>
      </c>
      <c r="D114" s="71" t="s">
        <v>227</v>
      </c>
      <c r="E114" s="72">
        <v>0.06</v>
      </c>
      <c r="F114" s="72"/>
      <c r="G114" s="72">
        <f>SmtRes!CX23</f>
        <v>0.12</v>
      </c>
      <c r="H114" s="73">
        <f>SmtRes!CZ23</f>
        <v>1031.73</v>
      </c>
      <c r="I114" s="74">
        <f>SmtRes!AI23</f>
        <v>1.22</v>
      </c>
      <c r="J114" s="73">
        <f>ROUND(H114*I114, 2)</f>
        <v>1258.71</v>
      </c>
      <c r="K114" s="74"/>
      <c r="L114" s="73">
        <f>SmtRes!DF23</f>
        <v>151.05000000000001</v>
      </c>
    </row>
    <row r="115" spans="1:83" ht="15">
      <c r="A115" s="61"/>
      <c r="B115" s="61"/>
      <c r="C115" s="76" t="s">
        <v>788</v>
      </c>
      <c r="D115" s="62"/>
      <c r="E115" s="63"/>
      <c r="F115" s="63"/>
      <c r="G115" s="63"/>
      <c r="H115" s="65"/>
      <c r="I115" s="64"/>
      <c r="J115" s="65"/>
      <c r="K115" s="64"/>
      <c r="L115" s="65">
        <f>L100+L102+L103+L108</f>
        <v>9309.17</v>
      </c>
    </row>
    <row r="116" spans="1:83" ht="14.25">
      <c r="A116" s="61"/>
      <c r="B116" s="61"/>
      <c r="C116" s="61" t="s">
        <v>789</v>
      </c>
      <c r="D116" s="62"/>
      <c r="E116" s="63"/>
      <c r="F116" s="63"/>
      <c r="G116" s="63"/>
      <c r="H116" s="65"/>
      <c r="I116" s="64"/>
      <c r="J116" s="65"/>
      <c r="K116" s="64"/>
      <c r="L116" s="65">
        <f>SUM(AR98:AR119)+SUM(AS98:AS119)+SUM(AT98:AT119)+SUM(AU98:AU119)+SUM(AV98:AV119)</f>
        <v>4577.2</v>
      </c>
    </row>
    <row r="117" spans="1:83" ht="14.25">
      <c r="A117" s="61"/>
      <c r="B117" s="61" t="s">
        <v>38</v>
      </c>
      <c r="C117" s="61" t="s">
        <v>790</v>
      </c>
      <c r="D117" s="62" t="s">
        <v>159</v>
      </c>
      <c r="E117" s="63">
        <f>Source!BZ31</f>
        <v>103</v>
      </c>
      <c r="F117" s="63"/>
      <c r="G117" s="63">
        <f>Source!AT31</f>
        <v>103</v>
      </c>
      <c r="H117" s="65"/>
      <c r="I117" s="64"/>
      <c r="J117" s="65"/>
      <c r="K117" s="64"/>
      <c r="L117" s="65">
        <f>SUM(AZ98:AZ119)</f>
        <v>4714.5200000000004</v>
      </c>
    </row>
    <row r="118" spans="1:83" ht="14.25">
      <c r="A118" s="70"/>
      <c r="B118" s="70" t="s">
        <v>39</v>
      </c>
      <c r="C118" s="70" t="s">
        <v>791</v>
      </c>
      <c r="D118" s="71" t="s">
        <v>159</v>
      </c>
      <c r="E118" s="72">
        <f>Source!CA31</f>
        <v>60</v>
      </c>
      <c r="F118" s="72"/>
      <c r="G118" s="72">
        <f>Source!AU31</f>
        <v>60</v>
      </c>
      <c r="H118" s="73"/>
      <c r="I118" s="74"/>
      <c r="J118" s="73"/>
      <c r="K118" s="74"/>
      <c r="L118" s="73">
        <f>SUM(BA98:BA119)</f>
        <v>2746.32</v>
      </c>
    </row>
    <row r="119" spans="1:83" ht="15">
      <c r="C119" s="78" t="s">
        <v>792</v>
      </c>
      <c r="D119" s="78"/>
      <c r="E119" s="78"/>
      <c r="F119" s="78"/>
      <c r="G119" s="78"/>
      <c r="H119" s="78"/>
      <c r="I119" s="79">
        <f>IF(E98&lt;&gt;0,K119/E98, 0)</f>
        <v>8385.0049999999992</v>
      </c>
      <c r="J119" s="79"/>
      <c r="K119" s="79">
        <f>L100+L102+L108+L117+L118+L103</f>
        <v>16770.009999999998</v>
      </c>
      <c r="L119" s="79"/>
      <c r="AD119">
        <f>ROUND((Source!AT31/100)*((ROUND(SUMIF(SmtRes!AQ14:'SmtRes'!AQ23,"=1",SmtRes!AD14:'SmtRes'!AD23)*Source!I31, 2)+ROUND(SUMIF(SmtRes!AQ14:'SmtRes'!AQ23,"=1",SmtRes!AC14:'SmtRes'!AC23)*Source!I31, 2))), 2)</f>
        <v>3181.88</v>
      </c>
      <c r="AE119">
        <f>ROUND((Source!AU31/100)*((ROUND(SUMIF(SmtRes!AQ14:'SmtRes'!AQ23,"=1",SmtRes!AD14:'SmtRes'!AD23)*Source!I31, 2)+ROUND(SUMIF(SmtRes!AQ14:'SmtRes'!AQ23,"=1",SmtRes!AC14:'SmtRes'!AC23)*Source!I31, 2))), 2)</f>
        <v>1853.52</v>
      </c>
      <c r="AN119" s="75">
        <f>L100+L102+L108+L117+L118+L103</f>
        <v>16770.009999999998</v>
      </c>
      <c r="AO119" s="75">
        <f>L102</f>
        <v>4400.7699999999986</v>
      </c>
      <c r="AQ119" t="s">
        <v>793</v>
      </c>
      <c r="AR119" s="75">
        <f>L100</f>
        <v>3404.46</v>
      </c>
      <c r="AT119" s="75">
        <f>L103</f>
        <v>1172.74</v>
      </c>
      <c r="AV119" t="s">
        <v>793</v>
      </c>
      <c r="AW119" s="75">
        <f>L108</f>
        <v>331.20000000000005</v>
      </c>
      <c r="AZ119">
        <f>Source!X31</f>
        <v>4714.5200000000004</v>
      </c>
      <c r="BA119">
        <f>Source!Y31</f>
        <v>2746.32</v>
      </c>
      <c r="CD119">
        <v>1</v>
      </c>
    </row>
    <row r="120" spans="1:83" ht="57">
      <c r="A120" s="59" t="s">
        <v>52</v>
      </c>
      <c r="B120" s="61" t="s">
        <v>799</v>
      </c>
      <c r="C120" s="61" t="str">
        <f>Source!G32</f>
        <v>Установка железобетонных опор ВЛ 0,38; 6-10 кВ с траверсами без приставок: одностоечных с одним подкосом</v>
      </c>
      <c r="D120" s="62" t="str">
        <f>Source!H32</f>
        <v>ШТ</v>
      </c>
      <c r="E120" s="63">
        <f>Source!K32</f>
        <v>2</v>
      </c>
      <c r="F120" s="63"/>
      <c r="G120" s="63">
        <f>Source!I32</f>
        <v>2</v>
      </c>
      <c r="H120" s="65"/>
      <c r="I120" s="64"/>
      <c r="J120" s="65"/>
      <c r="K120" s="64"/>
      <c r="L120" s="65"/>
    </row>
    <row r="121" spans="1:83" ht="25.5">
      <c r="B121" s="66" t="s">
        <v>727</v>
      </c>
      <c r="C121" s="67" t="s">
        <v>782</v>
      </c>
      <c r="D121" s="67"/>
      <c r="E121" s="67"/>
      <c r="F121" s="67"/>
      <c r="G121" s="67"/>
      <c r="H121" s="67"/>
      <c r="I121" s="67"/>
      <c r="J121" s="67"/>
      <c r="K121" s="67"/>
      <c r="L121" s="67"/>
    </row>
    <row r="122" spans="1:83" ht="15">
      <c r="A122" s="60"/>
      <c r="B122" s="63">
        <v>1</v>
      </c>
      <c r="C122" s="60" t="s">
        <v>783</v>
      </c>
      <c r="D122" s="62" t="s">
        <v>504</v>
      </c>
      <c r="E122" s="68"/>
      <c r="F122" s="63"/>
      <c r="G122" s="68">
        <f>Source!U32</f>
        <v>14.352</v>
      </c>
      <c r="H122" s="63"/>
      <c r="I122" s="63"/>
      <c r="J122" s="63"/>
      <c r="K122" s="63"/>
      <c r="L122" s="69">
        <f>SUM(L123:L123)-SUMIF(CE123:CE123, 1, L123:L123)</f>
        <v>6653.16</v>
      </c>
    </row>
    <row r="123" spans="1:83" ht="14.25">
      <c r="A123" s="61"/>
      <c r="B123" s="61" t="s">
        <v>519</v>
      </c>
      <c r="C123" s="61" t="s">
        <v>520</v>
      </c>
      <c r="D123" s="62" t="s">
        <v>504</v>
      </c>
      <c r="E123" s="63">
        <v>5.98</v>
      </c>
      <c r="F123" s="63">
        <f>ROUND((0.2+1),7)</f>
        <v>1.2</v>
      </c>
      <c r="G123" s="63">
        <f>SmtRes!CX24</f>
        <v>14.352</v>
      </c>
      <c r="H123" s="65"/>
      <c r="I123" s="64"/>
      <c r="J123" s="65">
        <f>SmtRes!CZ24</f>
        <v>463.57</v>
      </c>
      <c r="K123" s="64"/>
      <c r="L123" s="65">
        <f>SmtRes!DI24</f>
        <v>6653.16</v>
      </c>
    </row>
    <row r="124" spans="1:83" ht="15">
      <c r="A124" s="60"/>
      <c r="B124" s="63">
        <v>2</v>
      </c>
      <c r="C124" s="60" t="s">
        <v>784</v>
      </c>
      <c r="D124" s="62"/>
      <c r="E124" s="68"/>
      <c r="F124" s="63"/>
      <c r="G124" s="68"/>
      <c r="H124" s="63"/>
      <c r="I124" s="63"/>
      <c r="J124" s="63"/>
      <c r="K124" s="63"/>
      <c r="L124" s="69">
        <f>SUM(L125:L129)-SUMIF(CE125:CE129, 1, L125:L129)</f>
        <v>10286.399999999998</v>
      </c>
    </row>
    <row r="125" spans="1:83" ht="15">
      <c r="A125" s="60"/>
      <c r="B125" s="63"/>
      <c r="C125" s="60" t="s">
        <v>787</v>
      </c>
      <c r="D125" s="62" t="s">
        <v>504</v>
      </c>
      <c r="E125" s="68"/>
      <c r="F125" s="63"/>
      <c r="G125" s="68">
        <f>Source!V32</f>
        <v>4.8</v>
      </c>
      <c r="H125" s="63"/>
      <c r="I125" s="63"/>
      <c r="J125" s="63"/>
      <c r="K125" s="63"/>
      <c r="L125" s="69">
        <f>SUMIF(CE126:CE129, 1, L126:L129)</f>
        <v>2702.57</v>
      </c>
      <c r="CE125">
        <v>1</v>
      </c>
    </row>
    <row r="126" spans="1:83" ht="42.75">
      <c r="A126" s="61"/>
      <c r="B126" s="61" t="s">
        <v>521</v>
      </c>
      <c r="C126" s="61" t="s">
        <v>523</v>
      </c>
      <c r="D126" s="62" t="s">
        <v>510</v>
      </c>
      <c r="E126" s="63">
        <v>1.6</v>
      </c>
      <c r="F126" s="63">
        <f>ROUND((0.2+1),7)</f>
        <v>1.2</v>
      </c>
      <c r="G126" s="63">
        <f>SmtRes!CX26</f>
        <v>3.84</v>
      </c>
      <c r="H126" s="65">
        <f>SmtRes!CZ26</f>
        <v>2088.77</v>
      </c>
      <c r="I126" s="64">
        <f>SmtRes!AJ26</f>
        <v>1.21</v>
      </c>
      <c r="J126" s="65">
        <f>ROUND(H126*I126, 2)</f>
        <v>2527.41</v>
      </c>
      <c r="K126" s="64"/>
      <c r="L126" s="65">
        <f>SmtRes!DG26</f>
        <v>9705.25</v>
      </c>
    </row>
    <row r="127" spans="1:83" ht="28.5">
      <c r="A127" s="61"/>
      <c r="B127" s="61" t="s">
        <v>524</v>
      </c>
      <c r="C127" s="61" t="s">
        <v>797</v>
      </c>
      <c r="D127" s="62" t="s">
        <v>504</v>
      </c>
      <c r="E127" s="63">
        <f>SmtRes!DO26*SmtRes!AT26</f>
        <v>1.6</v>
      </c>
      <c r="F127" s="63">
        <f>ROUND((0.2+1),7)</f>
        <v>1.2</v>
      </c>
      <c r="G127" s="63">
        <f>ROUND(E127*G120, 7)</f>
        <v>3.2</v>
      </c>
      <c r="H127" s="65"/>
      <c r="I127" s="64"/>
      <c r="J127" s="65">
        <f>ROUND(SmtRes!AG26/SmtRes!DO26, 2)</f>
        <v>578.04999999999995</v>
      </c>
      <c r="K127" s="64"/>
      <c r="L127" s="65">
        <f>SmtRes!DH26</f>
        <v>2219.71</v>
      </c>
      <c r="CE127">
        <v>1</v>
      </c>
    </row>
    <row r="128" spans="1:83" ht="28.5">
      <c r="A128" s="61"/>
      <c r="B128" s="61" t="s">
        <v>525</v>
      </c>
      <c r="C128" s="61" t="s">
        <v>527</v>
      </c>
      <c r="D128" s="62" t="s">
        <v>510</v>
      </c>
      <c r="E128" s="63">
        <v>0.4</v>
      </c>
      <c r="F128" s="63">
        <f>ROUND((0.2+1),7)</f>
        <v>1.2</v>
      </c>
      <c r="G128" s="63">
        <f>SmtRes!CX27</f>
        <v>0.96</v>
      </c>
      <c r="H128" s="65"/>
      <c r="I128" s="64"/>
      <c r="J128" s="65">
        <f>SmtRes!CZ27</f>
        <v>605.36</v>
      </c>
      <c r="K128" s="64"/>
      <c r="L128" s="65">
        <f>SmtRes!DG27</f>
        <v>581.15</v>
      </c>
    </row>
    <row r="129" spans="1:83" ht="28.5">
      <c r="A129" s="61"/>
      <c r="B129" s="61" t="s">
        <v>518</v>
      </c>
      <c r="C129" s="61" t="s">
        <v>786</v>
      </c>
      <c r="D129" s="62" t="s">
        <v>504</v>
      </c>
      <c r="E129" s="63">
        <f>SmtRes!DO27*SmtRes!AT27</f>
        <v>0.4</v>
      </c>
      <c r="F129" s="63">
        <f>ROUND((0.2+1),7)</f>
        <v>1.2</v>
      </c>
      <c r="G129" s="63">
        <f>ROUND(E129*G120, 7)</f>
        <v>0.8</v>
      </c>
      <c r="H129" s="65"/>
      <c r="I129" s="64"/>
      <c r="J129" s="65">
        <f>ROUND(SmtRes!AG27/SmtRes!DO27, 2)</f>
        <v>502.98</v>
      </c>
      <c r="K129" s="64"/>
      <c r="L129" s="65">
        <f>SmtRes!DH27</f>
        <v>482.86</v>
      </c>
      <c r="CE129">
        <v>1</v>
      </c>
    </row>
    <row r="130" spans="1:83" ht="15">
      <c r="A130" s="60"/>
      <c r="B130" s="63">
        <v>4</v>
      </c>
      <c r="C130" s="60" t="s">
        <v>798</v>
      </c>
      <c r="D130" s="62"/>
      <c r="E130" s="68"/>
      <c r="F130" s="63"/>
      <c r="G130" s="68"/>
      <c r="H130" s="63"/>
      <c r="I130" s="63"/>
      <c r="J130" s="63"/>
      <c r="K130" s="63"/>
      <c r="L130" s="69">
        <f>SUM(L131:L136)-SUMIF(CE131:CE136, 1, L131:L136)</f>
        <v>331.20000000000005</v>
      </c>
    </row>
    <row r="131" spans="1:83" ht="14.25">
      <c r="A131" s="61"/>
      <c r="B131" s="61" t="s">
        <v>528</v>
      </c>
      <c r="C131" s="61" t="s">
        <v>530</v>
      </c>
      <c r="D131" s="62" t="s">
        <v>531</v>
      </c>
      <c r="E131" s="63">
        <v>0.1</v>
      </c>
      <c r="F131" s="63"/>
      <c r="G131" s="63">
        <f>SmtRes!CX28</f>
        <v>0.2</v>
      </c>
      <c r="H131" s="65">
        <f>SmtRes!CZ28</f>
        <v>238.29</v>
      </c>
      <c r="I131" s="64">
        <f>SmtRes!AI28</f>
        <v>1.74</v>
      </c>
      <c r="J131" s="65">
        <f>ROUND(H131*I131, 2)</f>
        <v>414.62</v>
      </c>
      <c r="K131" s="64"/>
      <c r="L131" s="65">
        <f>SmtRes!DF28</f>
        <v>82.92</v>
      </c>
    </row>
    <row r="132" spans="1:83" ht="14.25">
      <c r="A132" s="61"/>
      <c r="B132" s="61" t="s">
        <v>532</v>
      </c>
      <c r="C132" s="61" t="s">
        <v>534</v>
      </c>
      <c r="D132" s="62" t="s">
        <v>531</v>
      </c>
      <c r="E132" s="63">
        <v>0.03</v>
      </c>
      <c r="F132" s="63"/>
      <c r="G132" s="63">
        <f>SmtRes!CX29</f>
        <v>0.06</v>
      </c>
      <c r="H132" s="65">
        <f>SmtRes!CZ29</f>
        <v>58.53</v>
      </c>
      <c r="I132" s="64">
        <f>SmtRes!AI29</f>
        <v>1.74</v>
      </c>
      <c r="J132" s="65">
        <f>ROUND(H132*I132, 2)</f>
        <v>101.84</v>
      </c>
      <c r="K132" s="64"/>
      <c r="L132" s="65">
        <f>SmtRes!DF29</f>
        <v>6.11</v>
      </c>
    </row>
    <row r="133" spans="1:83" ht="14.25">
      <c r="A133" s="61"/>
      <c r="B133" s="61" t="s">
        <v>535</v>
      </c>
      <c r="C133" s="61" t="s">
        <v>537</v>
      </c>
      <c r="D133" s="62" t="s">
        <v>531</v>
      </c>
      <c r="E133" s="63">
        <v>0.02</v>
      </c>
      <c r="F133" s="63"/>
      <c r="G133" s="63">
        <f>SmtRes!CX30</f>
        <v>0.04</v>
      </c>
      <c r="H133" s="65">
        <f>SmtRes!CZ30</f>
        <v>56.11</v>
      </c>
      <c r="I133" s="64">
        <f>SmtRes!AI30</f>
        <v>1.48</v>
      </c>
      <c r="J133" s="65">
        <f>ROUND(H133*I133, 2)</f>
        <v>83.04</v>
      </c>
      <c r="K133" s="64"/>
      <c r="L133" s="65">
        <f>SmtRes!DF30</f>
        <v>3.32</v>
      </c>
    </row>
    <row r="134" spans="1:83" ht="14.25">
      <c r="A134" s="61"/>
      <c r="B134" s="61" t="s">
        <v>538</v>
      </c>
      <c r="C134" s="61" t="s">
        <v>540</v>
      </c>
      <c r="D134" s="62" t="s">
        <v>68</v>
      </c>
      <c r="E134" s="63">
        <v>4.0000000000000002E-4</v>
      </c>
      <c r="F134" s="63"/>
      <c r="G134" s="63">
        <f>SmtRes!CX31</f>
        <v>8.0000000000000004E-4</v>
      </c>
      <c r="H134" s="65">
        <f>SmtRes!CZ31</f>
        <v>61265.39</v>
      </c>
      <c r="I134" s="64">
        <f>SmtRes!AI31</f>
        <v>1.37</v>
      </c>
      <c r="J134" s="65">
        <f>ROUND(H134*I134, 2)</f>
        <v>83933.58</v>
      </c>
      <c r="K134" s="64"/>
      <c r="L134" s="65">
        <f>SmtRes!DF31</f>
        <v>67.150000000000006</v>
      </c>
    </row>
    <row r="135" spans="1:83" ht="14.25">
      <c r="A135" s="61"/>
      <c r="B135" s="61" t="s">
        <v>541</v>
      </c>
      <c r="C135" s="61" t="s">
        <v>543</v>
      </c>
      <c r="D135" s="62" t="s">
        <v>68</v>
      </c>
      <c r="E135" s="63">
        <v>1E-4</v>
      </c>
      <c r="F135" s="63"/>
      <c r="G135" s="63">
        <f>SmtRes!CX32</f>
        <v>2.0000000000000001E-4</v>
      </c>
      <c r="H135" s="65">
        <f>SmtRes!CZ32</f>
        <v>80020.98</v>
      </c>
      <c r="I135" s="64">
        <f>SmtRes!AI32</f>
        <v>1.29</v>
      </c>
      <c r="J135" s="65">
        <f>ROUND(H135*I135, 2)</f>
        <v>103227.06</v>
      </c>
      <c r="K135" s="64"/>
      <c r="L135" s="65">
        <f>SmtRes!DF32</f>
        <v>20.65</v>
      </c>
    </row>
    <row r="136" spans="1:83" ht="14.25">
      <c r="A136" s="61"/>
      <c r="B136" s="61" t="s">
        <v>544</v>
      </c>
      <c r="C136" s="70" t="s">
        <v>546</v>
      </c>
      <c r="D136" s="71" t="s">
        <v>227</v>
      </c>
      <c r="E136" s="72">
        <v>0.06</v>
      </c>
      <c r="F136" s="72"/>
      <c r="G136" s="72">
        <f>SmtRes!CX33</f>
        <v>0.12</v>
      </c>
      <c r="H136" s="73">
        <f>SmtRes!CZ33</f>
        <v>1031.73</v>
      </c>
      <c r="I136" s="74">
        <f>SmtRes!AI33</f>
        <v>1.22</v>
      </c>
      <c r="J136" s="73">
        <f>ROUND(H136*I136, 2)</f>
        <v>1258.71</v>
      </c>
      <c r="K136" s="74"/>
      <c r="L136" s="73">
        <f>SmtRes!DF33</f>
        <v>151.05000000000001</v>
      </c>
    </row>
    <row r="137" spans="1:83" ht="15">
      <c r="A137" s="61"/>
      <c r="B137" s="61"/>
      <c r="C137" s="76" t="s">
        <v>788</v>
      </c>
      <c r="D137" s="62"/>
      <c r="E137" s="63"/>
      <c r="F137" s="63"/>
      <c r="G137" s="63"/>
      <c r="H137" s="65"/>
      <c r="I137" s="64"/>
      <c r="J137" s="65"/>
      <c r="K137" s="64"/>
      <c r="L137" s="65">
        <f>L122+L124+L125+L130</f>
        <v>19973.329999999998</v>
      </c>
    </row>
    <row r="138" spans="1:83" ht="14.25">
      <c r="A138" s="61"/>
      <c r="B138" s="61"/>
      <c r="C138" s="61" t="s">
        <v>789</v>
      </c>
      <c r="D138" s="62"/>
      <c r="E138" s="63"/>
      <c r="F138" s="63"/>
      <c r="G138" s="63"/>
      <c r="H138" s="65"/>
      <c r="I138" s="64"/>
      <c r="J138" s="65"/>
      <c r="K138" s="64"/>
      <c r="L138" s="65">
        <f>SUM(AR120:AR141)+SUM(AS120:AS141)+SUM(AT120:AT141)+SUM(AU120:AU141)+SUM(AV120:AV141)</f>
        <v>9355.73</v>
      </c>
    </row>
    <row r="139" spans="1:83" ht="14.25">
      <c r="A139" s="61"/>
      <c r="B139" s="61" t="s">
        <v>38</v>
      </c>
      <c r="C139" s="61" t="s">
        <v>790</v>
      </c>
      <c r="D139" s="62" t="s">
        <v>159</v>
      </c>
      <c r="E139" s="63">
        <f>Source!BZ32</f>
        <v>103</v>
      </c>
      <c r="F139" s="63"/>
      <c r="G139" s="63">
        <f>Source!AT32</f>
        <v>103</v>
      </c>
      <c r="H139" s="65"/>
      <c r="I139" s="64"/>
      <c r="J139" s="65"/>
      <c r="K139" s="64"/>
      <c r="L139" s="65">
        <f>SUM(AZ120:AZ141)</f>
        <v>9636.4</v>
      </c>
    </row>
    <row r="140" spans="1:83" ht="14.25">
      <c r="A140" s="70"/>
      <c r="B140" s="70" t="s">
        <v>39</v>
      </c>
      <c r="C140" s="70" t="s">
        <v>791</v>
      </c>
      <c r="D140" s="71" t="s">
        <v>159</v>
      </c>
      <c r="E140" s="72">
        <f>Source!CA32</f>
        <v>60</v>
      </c>
      <c r="F140" s="72"/>
      <c r="G140" s="72">
        <f>Source!AU32</f>
        <v>60</v>
      </c>
      <c r="H140" s="73"/>
      <c r="I140" s="74"/>
      <c r="J140" s="73"/>
      <c r="K140" s="74"/>
      <c r="L140" s="73">
        <f>SUM(BA120:BA141)</f>
        <v>5613.44</v>
      </c>
    </row>
    <row r="141" spans="1:83" ht="15">
      <c r="C141" s="78" t="s">
        <v>792</v>
      </c>
      <c r="D141" s="78"/>
      <c r="E141" s="78"/>
      <c r="F141" s="78"/>
      <c r="G141" s="78"/>
      <c r="H141" s="78"/>
      <c r="I141" s="79">
        <f>IF(E120&lt;&gt;0,K141/E120, 0)</f>
        <v>17611.584999999999</v>
      </c>
      <c r="J141" s="79"/>
      <c r="K141" s="79">
        <f>L122+L124+L130+L139+L140+L125</f>
        <v>35223.17</v>
      </c>
      <c r="L141" s="79"/>
      <c r="AD141">
        <f>ROUND((Source!AT32/100)*((ROUND(SUMIF(SmtRes!AQ24:'SmtRes'!AQ33,"=1",SmtRes!AD24:'SmtRes'!AD33)*Source!I32, 2)+ROUND(SUMIF(SmtRes!AQ24:'SmtRes'!AQ33,"=1",SmtRes!AC24:'SmtRes'!AC33)*Source!I32, 2))), 2)</f>
        <v>3181.88</v>
      </c>
      <c r="AE141">
        <f>ROUND((Source!AU32/100)*((ROUND(SUMIF(SmtRes!AQ24:'SmtRes'!AQ33,"=1",SmtRes!AD24:'SmtRes'!AD33)*Source!I32, 2)+ROUND(SUMIF(SmtRes!AQ24:'SmtRes'!AQ33,"=1",SmtRes!AC24:'SmtRes'!AC33)*Source!I32, 2))), 2)</f>
        <v>1853.52</v>
      </c>
      <c r="AN141" s="75">
        <f>L122+L124+L130+L139+L140+L125</f>
        <v>35223.17</v>
      </c>
      <c r="AO141" s="75">
        <f>L124</f>
        <v>10286.399999999998</v>
      </c>
      <c r="AQ141" t="s">
        <v>793</v>
      </c>
      <c r="AR141" s="75">
        <f>L122</f>
        <v>6653.16</v>
      </c>
      <c r="AT141" s="75">
        <f>L125</f>
        <v>2702.57</v>
      </c>
      <c r="AV141" t="s">
        <v>793</v>
      </c>
      <c r="AW141" s="75">
        <f>L130</f>
        <v>331.20000000000005</v>
      </c>
      <c r="AZ141">
        <f>Source!X32</f>
        <v>9636.4</v>
      </c>
      <c r="BA141">
        <f>Source!Y32</f>
        <v>5613.44</v>
      </c>
      <c r="CD141">
        <v>1</v>
      </c>
    </row>
    <row r="142" spans="1:83" ht="57">
      <c r="A142" s="59" t="s">
        <v>56</v>
      </c>
      <c r="B142" s="61" t="s">
        <v>800</v>
      </c>
      <c r="C142" s="61" t="str">
        <f>Source!G33</f>
        <v>Простая окраска масляными составами по штукатурке и сборным конструкциям: стен, подготовленных под окраску</v>
      </c>
      <c r="D142" s="62" t="str">
        <f>Source!H33</f>
        <v>100 м2</v>
      </c>
      <c r="E142" s="63">
        <f>Source!K33</f>
        <v>4.7239999999999997E-2</v>
      </c>
      <c r="F142" s="63"/>
      <c r="G142" s="63">
        <f>Source!I33</f>
        <v>4.7239999999999997E-2</v>
      </c>
      <c r="H142" s="65"/>
      <c r="I142" s="64"/>
      <c r="J142" s="65"/>
      <c r="K142" s="64"/>
      <c r="L142" s="65"/>
    </row>
    <row r="143" spans="1:83" ht="25.5">
      <c r="B143" s="66" t="s">
        <v>727</v>
      </c>
      <c r="C143" s="67" t="s">
        <v>782</v>
      </c>
      <c r="D143" s="67"/>
      <c r="E143" s="67"/>
      <c r="F143" s="67"/>
      <c r="G143" s="67"/>
      <c r="H143" s="67"/>
      <c r="I143" s="67"/>
      <c r="J143" s="67"/>
      <c r="K143" s="67"/>
      <c r="L143" s="67"/>
    </row>
    <row r="144" spans="1:83">
      <c r="C144" s="80" t="str">
        <f>"Объем: "&amp;Source!I33&amp;"=(1,5+"&amp;"3,224)/"&amp;"100"</f>
        <v>Объем: 0,04724=(1,5+3,224)/100</v>
      </c>
    </row>
    <row r="145" spans="1:83" ht="15">
      <c r="A145" s="60"/>
      <c r="B145" s="63">
        <v>1</v>
      </c>
      <c r="C145" s="60" t="s">
        <v>783</v>
      </c>
      <c r="D145" s="62" t="s">
        <v>504</v>
      </c>
      <c r="E145" s="68"/>
      <c r="F145" s="63"/>
      <c r="G145" s="68">
        <f>Source!U33</f>
        <v>1.0884096000000001</v>
      </c>
      <c r="H145" s="63"/>
      <c r="I145" s="63"/>
      <c r="J145" s="63"/>
      <c r="K145" s="63"/>
      <c r="L145" s="69">
        <f>SUM(L146:L146)-SUMIF(CE146:CE146, 1, L146:L146)</f>
        <v>498.43</v>
      </c>
    </row>
    <row r="146" spans="1:83" ht="14.25">
      <c r="A146" s="61"/>
      <c r="B146" s="61" t="s">
        <v>547</v>
      </c>
      <c r="C146" s="61" t="s">
        <v>548</v>
      </c>
      <c r="D146" s="62" t="s">
        <v>504</v>
      </c>
      <c r="E146" s="63">
        <v>19.2</v>
      </c>
      <c r="F146" s="63">
        <f>ROUND((0.2+1),7)</f>
        <v>1.2</v>
      </c>
      <c r="G146" s="63">
        <f>SmtRes!CX34</f>
        <v>1.0884096000000001</v>
      </c>
      <c r="H146" s="65"/>
      <c r="I146" s="64"/>
      <c r="J146" s="65">
        <f>SmtRes!CZ34</f>
        <v>457.94</v>
      </c>
      <c r="K146" s="64"/>
      <c r="L146" s="65">
        <f>SmtRes!DI34</f>
        <v>498.43</v>
      </c>
    </row>
    <row r="147" spans="1:83" ht="15">
      <c r="A147" s="60"/>
      <c r="B147" s="63">
        <v>2</v>
      </c>
      <c r="C147" s="60" t="s">
        <v>784</v>
      </c>
      <c r="D147" s="62"/>
      <c r="E147" s="68"/>
      <c r="F147" s="63"/>
      <c r="G147" s="68"/>
      <c r="H147" s="63"/>
      <c r="I147" s="63"/>
      <c r="J147" s="63"/>
      <c r="K147" s="63"/>
      <c r="L147" s="69">
        <f>SUM(L148:L152)-SUMIF(CE148:CE152, 1, L148:L152)</f>
        <v>1.7499999999999996</v>
      </c>
    </row>
    <row r="148" spans="1:83" ht="15">
      <c r="A148" s="60"/>
      <c r="B148" s="63"/>
      <c r="C148" s="60" t="s">
        <v>787</v>
      </c>
      <c r="D148" s="62" t="s">
        <v>504</v>
      </c>
      <c r="E148" s="68"/>
      <c r="F148" s="63"/>
      <c r="G148" s="68">
        <f>Source!V33</f>
        <v>3.4012999999999999E-3</v>
      </c>
      <c r="H148" s="63"/>
      <c r="I148" s="63"/>
      <c r="J148" s="63"/>
      <c r="K148" s="63"/>
      <c r="L148" s="69">
        <f>SUMIF(CE149:CE152, 1, L149:L152)</f>
        <v>1.68</v>
      </c>
      <c r="CE148">
        <v>1</v>
      </c>
    </row>
    <row r="149" spans="1:83" ht="42.75">
      <c r="A149" s="61"/>
      <c r="B149" s="61" t="s">
        <v>549</v>
      </c>
      <c r="C149" s="61" t="s">
        <v>551</v>
      </c>
      <c r="D149" s="62" t="s">
        <v>510</v>
      </c>
      <c r="E149" s="63">
        <v>0.01</v>
      </c>
      <c r="F149" s="63">
        <f>ROUND((0.2+1),7)</f>
        <v>1.2</v>
      </c>
      <c r="G149" s="63">
        <f>SmtRes!CX36</f>
        <v>5.6689999999999996E-4</v>
      </c>
      <c r="H149" s="65">
        <f>SmtRes!CZ36</f>
        <v>37.32</v>
      </c>
      <c r="I149" s="64">
        <f>SmtRes!AJ36</f>
        <v>1.47</v>
      </c>
      <c r="J149" s="65">
        <f>ROUND(H149*I149, 2)</f>
        <v>54.86</v>
      </c>
      <c r="K149" s="64"/>
      <c r="L149" s="65">
        <f>SmtRes!DG36</f>
        <v>0.03</v>
      </c>
    </row>
    <row r="150" spans="1:83" ht="28.5">
      <c r="A150" s="61"/>
      <c r="B150" s="61" t="s">
        <v>552</v>
      </c>
      <c r="C150" s="61" t="s">
        <v>801</v>
      </c>
      <c r="D150" s="62" t="s">
        <v>504</v>
      </c>
      <c r="E150" s="63">
        <f>SmtRes!DO36*SmtRes!AT36</f>
        <v>0.01</v>
      </c>
      <c r="F150" s="63">
        <f>ROUND((0.2+1),7)</f>
        <v>1.2</v>
      </c>
      <c r="G150" s="63">
        <f>ROUND(E150*G142, 7)</f>
        <v>4.7239999999999999E-4</v>
      </c>
      <c r="H150" s="65"/>
      <c r="I150" s="64"/>
      <c r="J150" s="65">
        <f>ROUND(SmtRes!AG36/SmtRes!DO36, 2)</f>
        <v>446.68</v>
      </c>
      <c r="K150" s="64"/>
      <c r="L150" s="65">
        <f>SmtRes!DH36</f>
        <v>0.25</v>
      </c>
      <c r="CE150">
        <v>1</v>
      </c>
    </row>
    <row r="151" spans="1:83" ht="28.5">
      <c r="A151" s="61"/>
      <c r="B151" s="61" t="s">
        <v>525</v>
      </c>
      <c r="C151" s="61" t="s">
        <v>527</v>
      </c>
      <c r="D151" s="62" t="s">
        <v>510</v>
      </c>
      <c r="E151" s="63">
        <v>0.05</v>
      </c>
      <c r="F151" s="63">
        <f>ROUND((0.2+1),7)</f>
        <v>1.2</v>
      </c>
      <c r="G151" s="63">
        <f>SmtRes!CX37</f>
        <v>2.8343999999999999E-3</v>
      </c>
      <c r="H151" s="65"/>
      <c r="I151" s="64"/>
      <c r="J151" s="65">
        <f>SmtRes!CZ37</f>
        <v>605.36</v>
      </c>
      <c r="K151" s="64"/>
      <c r="L151" s="65">
        <f>SmtRes!DG37</f>
        <v>1.72</v>
      </c>
    </row>
    <row r="152" spans="1:83" ht="28.5">
      <c r="A152" s="61"/>
      <c r="B152" s="61" t="s">
        <v>518</v>
      </c>
      <c r="C152" s="61" t="s">
        <v>786</v>
      </c>
      <c r="D152" s="62" t="s">
        <v>504</v>
      </c>
      <c r="E152" s="63">
        <f>SmtRes!DO37*SmtRes!AT37</f>
        <v>0.05</v>
      </c>
      <c r="F152" s="63">
        <f>ROUND((0.2+1),7)</f>
        <v>1.2</v>
      </c>
      <c r="G152" s="63">
        <f>ROUND(E152*G142, 7)</f>
        <v>2.362E-3</v>
      </c>
      <c r="H152" s="65"/>
      <c r="I152" s="64"/>
      <c r="J152" s="65">
        <f>ROUND(SmtRes!AG37/SmtRes!DO37, 2)</f>
        <v>502.98</v>
      </c>
      <c r="K152" s="64"/>
      <c r="L152" s="65">
        <f>SmtRes!DH37</f>
        <v>1.43</v>
      </c>
      <c r="CE152">
        <v>1</v>
      </c>
    </row>
    <row r="153" spans="1:83" ht="15">
      <c r="A153" s="60"/>
      <c r="B153" s="63">
        <v>4</v>
      </c>
      <c r="C153" s="60" t="s">
        <v>798</v>
      </c>
      <c r="D153" s="62"/>
      <c r="E153" s="68"/>
      <c r="F153" s="63"/>
      <c r="G153" s="68"/>
      <c r="H153" s="63"/>
      <c r="I153" s="63"/>
      <c r="J153" s="63"/>
      <c r="K153" s="63"/>
      <c r="L153" s="69">
        <f>SUM(L154:L157)-SUMIF(CE154:CE157, 1, L154:L157)</f>
        <v>71.599999999999994</v>
      </c>
    </row>
    <row r="154" spans="1:83" ht="14.25">
      <c r="A154" s="61"/>
      <c r="B154" s="61" t="s">
        <v>553</v>
      </c>
      <c r="C154" s="61" t="s">
        <v>555</v>
      </c>
      <c r="D154" s="62" t="s">
        <v>531</v>
      </c>
      <c r="E154" s="63">
        <v>0.24</v>
      </c>
      <c r="F154" s="63"/>
      <c r="G154" s="63">
        <f>SmtRes!CX38</f>
        <v>1.13376E-2</v>
      </c>
      <c r="H154" s="65">
        <f>SmtRes!CZ38</f>
        <v>2507.62</v>
      </c>
      <c r="I154" s="64">
        <f>SmtRes!AI38</f>
        <v>1.28</v>
      </c>
      <c r="J154" s="65">
        <f>ROUND(H154*I154, 2)</f>
        <v>3209.75</v>
      </c>
      <c r="K154" s="64"/>
      <c r="L154" s="65">
        <f>SmtRes!DF38</f>
        <v>36.39</v>
      </c>
    </row>
    <row r="155" spans="1:83" ht="28.5">
      <c r="A155" s="61"/>
      <c r="B155" s="61" t="s">
        <v>556</v>
      </c>
      <c r="C155" s="61" t="s">
        <v>558</v>
      </c>
      <c r="D155" s="62" t="s">
        <v>559</v>
      </c>
      <c r="E155" s="63">
        <v>0.8</v>
      </c>
      <c r="F155" s="63"/>
      <c r="G155" s="63">
        <f>SmtRes!CX39</f>
        <v>3.7791999999999999E-2</v>
      </c>
      <c r="H155" s="65">
        <f>SmtRes!CZ39</f>
        <v>531.44000000000005</v>
      </c>
      <c r="I155" s="64">
        <f>SmtRes!AI39</f>
        <v>1.28</v>
      </c>
      <c r="J155" s="65">
        <f>ROUND(H155*I155, 2)</f>
        <v>680.24</v>
      </c>
      <c r="K155" s="64"/>
      <c r="L155" s="65">
        <f>SmtRes!DF39</f>
        <v>25.71</v>
      </c>
    </row>
    <row r="156" spans="1:83" ht="14.25">
      <c r="A156" s="61"/>
      <c r="B156" s="61" t="s">
        <v>535</v>
      </c>
      <c r="C156" s="61" t="s">
        <v>537</v>
      </c>
      <c r="D156" s="62" t="s">
        <v>531</v>
      </c>
      <c r="E156" s="63">
        <v>0.21</v>
      </c>
      <c r="F156" s="63"/>
      <c r="G156" s="63">
        <f>SmtRes!CX40</f>
        <v>9.9203999999999994E-3</v>
      </c>
      <c r="H156" s="65">
        <f>SmtRes!CZ40</f>
        <v>56.11</v>
      </c>
      <c r="I156" s="64">
        <f>SmtRes!AI40</f>
        <v>1.48</v>
      </c>
      <c r="J156" s="65">
        <f>ROUND(H156*I156, 2)</f>
        <v>83.04</v>
      </c>
      <c r="K156" s="64"/>
      <c r="L156" s="65">
        <f>SmtRes!DF40</f>
        <v>0.82</v>
      </c>
    </row>
    <row r="157" spans="1:83" ht="14.25">
      <c r="A157" s="61"/>
      <c r="B157" s="61" t="s">
        <v>560</v>
      </c>
      <c r="C157" s="70" t="s">
        <v>562</v>
      </c>
      <c r="D157" s="71" t="s">
        <v>68</v>
      </c>
      <c r="E157" s="72">
        <v>5.0000000000000001E-3</v>
      </c>
      <c r="F157" s="72"/>
      <c r="G157" s="72">
        <f>SmtRes!CX42</f>
        <v>2.362E-4</v>
      </c>
      <c r="H157" s="73">
        <f>SmtRes!CZ42</f>
        <v>24995.33</v>
      </c>
      <c r="I157" s="74">
        <f>SmtRes!AI42</f>
        <v>1.47</v>
      </c>
      <c r="J157" s="73">
        <f>ROUND(H157*I157, 2)</f>
        <v>36743.14</v>
      </c>
      <c r="K157" s="74"/>
      <c r="L157" s="73">
        <f>SmtRes!DF42</f>
        <v>8.68</v>
      </c>
    </row>
    <row r="158" spans="1:83" ht="15">
      <c r="A158" s="61"/>
      <c r="B158" s="61"/>
      <c r="C158" s="76" t="s">
        <v>788</v>
      </c>
      <c r="D158" s="62"/>
      <c r="E158" s="63"/>
      <c r="F158" s="63"/>
      <c r="G158" s="63"/>
      <c r="H158" s="65"/>
      <c r="I158" s="64"/>
      <c r="J158" s="65"/>
      <c r="K158" s="64"/>
      <c r="L158" s="65">
        <f>L145+L147+L148+L153</f>
        <v>573.46</v>
      </c>
    </row>
    <row r="159" spans="1:83" ht="14.25">
      <c r="A159" s="59" t="s">
        <v>802</v>
      </c>
      <c r="B159" s="61" t="str">
        <f>Source!F34</f>
        <v>14.4.04.08-0001</v>
      </c>
      <c r="C159" s="61" t="str">
        <f>Source!G34</f>
        <v>Эмаль ПФ-115</v>
      </c>
      <c r="D159" s="62" t="str">
        <f>Source!H34</f>
        <v>т</v>
      </c>
      <c r="E159" s="63">
        <f>SmtRes!AT41</f>
        <v>2.6700000000000002E-2</v>
      </c>
      <c r="F159" s="63"/>
      <c r="G159" s="63">
        <f>Source!I34</f>
        <v>1.2612999999999999E-3</v>
      </c>
      <c r="H159" s="65">
        <f>Source!AL34+Source!AO34+Source!AM34+Source!AN34</f>
        <v>80322.25</v>
      </c>
      <c r="I159" s="64">
        <f>IF(Source!BC34&lt;&gt; 0, Source!BC34, 1)</f>
        <v>1.28</v>
      </c>
      <c r="J159" s="65">
        <f>ROUND(H159*I159, 2)</f>
        <v>102812.48</v>
      </c>
      <c r="K159" s="64"/>
      <c r="L159" s="65">
        <f>Source!P34</f>
        <v>129.68</v>
      </c>
      <c r="AD159">
        <f>ROUND((Source!AT34/100)*((ROUND(ROUND(Source!AO34,2)*Source!I34, 2)+ROUND(ROUND(Source!AN34,2)*Source!I34, 2))), 2)</f>
        <v>0</v>
      </c>
      <c r="AE159">
        <f>ROUND((Source!AU34/100)*((ROUND(ROUND(Source!AO34,2)*Source!I34, 2)+ROUND(ROUND(Source!AN34,2)*Source!I34, 2))), 2)</f>
        <v>0</v>
      </c>
      <c r="AN159">
        <f>L159</f>
        <v>129.68</v>
      </c>
      <c r="AW159">
        <f>L159</f>
        <v>129.68</v>
      </c>
      <c r="AZ159">
        <f>Source!X34</f>
        <v>0</v>
      </c>
      <c r="BA159">
        <f>Source!Y34</f>
        <v>0</v>
      </c>
      <c r="CD159">
        <v>1</v>
      </c>
    </row>
    <row r="160" spans="1:83" ht="14.25">
      <c r="A160" s="61"/>
      <c r="B160" s="61"/>
      <c r="C160" s="61" t="s">
        <v>789</v>
      </c>
      <c r="D160" s="62"/>
      <c r="E160" s="63"/>
      <c r="F160" s="63"/>
      <c r="G160" s="63"/>
      <c r="H160" s="65"/>
      <c r="I160" s="64"/>
      <c r="J160" s="65"/>
      <c r="K160" s="64"/>
      <c r="L160" s="65">
        <f>SUM(AR142:AR163)+SUM(AS142:AS163)+SUM(AT142:AT163)+SUM(AU142:AU163)+SUM(AV142:AV163)</f>
        <v>500.11</v>
      </c>
    </row>
    <row r="161" spans="1:82" ht="14.25">
      <c r="A161" s="61"/>
      <c r="B161" s="61" t="s">
        <v>63</v>
      </c>
      <c r="C161" s="61" t="s">
        <v>803</v>
      </c>
      <c r="D161" s="62" t="s">
        <v>159</v>
      </c>
      <c r="E161" s="63">
        <f>Source!BZ33</f>
        <v>100</v>
      </c>
      <c r="F161" s="63"/>
      <c r="G161" s="63">
        <f>Source!AT33</f>
        <v>100</v>
      </c>
      <c r="H161" s="65"/>
      <c r="I161" s="64"/>
      <c r="J161" s="65"/>
      <c r="K161" s="64"/>
      <c r="L161" s="65">
        <f>SUM(AZ142:AZ163)</f>
        <v>500.11</v>
      </c>
    </row>
    <row r="162" spans="1:82" ht="14.25">
      <c r="A162" s="70"/>
      <c r="B162" s="70" t="s">
        <v>64</v>
      </c>
      <c r="C162" s="70" t="s">
        <v>804</v>
      </c>
      <c r="D162" s="71" t="s">
        <v>159</v>
      </c>
      <c r="E162" s="72">
        <f>Source!CA33</f>
        <v>49</v>
      </c>
      <c r="F162" s="72"/>
      <c r="G162" s="72">
        <f>Source!AU33</f>
        <v>49</v>
      </c>
      <c r="H162" s="73"/>
      <c r="I162" s="74"/>
      <c r="J162" s="73"/>
      <c r="K162" s="74"/>
      <c r="L162" s="73">
        <f>SUM(BA142:BA163)</f>
        <v>245.05</v>
      </c>
    </row>
    <row r="163" spans="1:82" ht="15">
      <c r="C163" s="78" t="s">
        <v>792</v>
      </c>
      <c r="D163" s="78"/>
      <c r="E163" s="78"/>
      <c r="F163" s="78"/>
      <c r="G163" s="78"/>
      <c r="H163" s="78"/>
      <c r="I163" s="79">
        <f>IF(E142&lt;&gt;0,K163/E142, 0)</f>
        <v>30658.340389500423</v>
      </c>
      <c r="J163" s="79"/>
      <c r="K163" s="79">
        <f>L145+L147+L153+L161+L162+L148+SUM(L159:L159)</f>
        <v>1448.3</v>
      </c>
      <c r="L163" s="79"/>
      <c r="AD163">
        <f>ROUND((Source!AT33/100)*((ROUND(SUMIF(SmtRes!AQ34:'SmtRes'!AQ42,"=1",SmtRes!AD34:'SmtRes'!AD42)*Source!I33, 2)+ROUND(SUMIF(SmtRes!AQ34:'SmtRes'!AQ42,"=1",SmtRes!AC34:'SmtRes'!AC42)*Source!I33, 2))), 2)</f>
        <v>66.489999999999995</v>
      </c>
      <c r="AE163">
        <f>ROUND((Source!AU33/100)*((ROUND(SUMIF(SmtRes!AQ34:'SmtRes'!AQ42,"=1",SmtRes!AD34:'SmtRes'!AD42)*Source!I33, 2)+ROUND(SUMIF(SmtRes!AQ34:'SmtRes'!AQ42,"=1",SmtRes!AC34:'SmtRes'!AC42)*Source!I33, 2))), 2)</f>
        <v>32.58</v>
      </c>
      <c r="AN163" s="75">
        <f>L145+L147+L153+L161+L162+L148</f>
        <v>1318.62</v>
      </c>
      <c r="AO163" s="75">
        <f>L147</f>
        <v>1.7499999999999996</v>
      </c>
      <c r="AQ163" t="s">
        <v>793</v>
      </c>
      <c r="AR163" s="75">
        <f>L145</f>
        <v>498.43</v>
      </c>
      <c r="AT163" s="75">
        <f>L148</f>
        <v>1.68</v>
      </c>
      <c r="AV163" t="s">
        <v>793</v>
      </c>
      <c r="AW163" s="75">
        <f>L153</f>
        <v>71.599999999999994</v>
      </c>
      <c r="AZ163">
        <f>Source!X33</f>
        <v>500.11</v>
      </c>
      <c r="BA163">
        <f>Source!Y33</f>
        <v>245.05</v>
      </c>
      <c r="CD163">
        <v>1</v>
      </c>
    </row>
    <row r="165" spans="1:82" ht="15">
      <c r="A165" s="83"/>
      <c r="B165" s="84"/>
      <c r="C165" s="85" t="s">
        <v>805</v>
      </c>
      <c r="D165" s="85"/>
      <c r="E165" s="85"/>
      <c r="F165" s="85"/>
      <c r="G165" s="85"/>
      <c r="H165" s="85"/>
      <c r="I165" s="69"/>
      <c r="J165" s="83"/>
      <c r="K165" s="86"/>
      <c r="L165" s="69">
        <f>L167+L168+L174+L178</f>
        <v>38535.340000000004</v>
      </c>
    </row>
    <row r="166" spans="1:82" ht="14.25">
      <c r="A166" s="77"/>
      <c r="B166" s="81"/>
      <c r="C166" s="87" t="s">
        <v>806</v>
      </c>
      <c r="D166" s="82"/>
      <c r="E166" s="82"/>
      <c r="F166" s="82"/>
      <c r="G166" s="82"/>
      <c r="H166" s="82"/>
      <c r="I166" s="65"/>
      <c r="J166" s="77"/>
      <c r="K166" s="63"/>
      <c r="L166" s="65"/>
    </row>
    <row r="167" spans="1:82" ht="14.25">
      <c r="A167" s="77"/>
      <c r="B167" s="81"/>
      <c r="C167" s="82" t="s">
        <v>807</v>
      </c>
      <c r="D167" s="82"/>
      <c r="E167" s="82"/>
      <c r="F167" s="82"/>
      <c r="G167" s="82"/>
      <c r="H167" s="82"/>
      <c r="I167" s="65"/>
      <c r="J167" s="77"/>
      <c r="K167" s="63"/>
      <c r="L167" s="65">
        <f>SUM(AR53:AR163)</f>
        <v>12476.52</v>
      </c>
    </row>
    <row r="168" spans="1:82" ht="14.25" hidden="1">
      <c r="A168" s="77"/>
      <c r="B168" s="81"/>
      <c r="C168" s="82" t="s">
        <v>808</v>
      </c>
      <c r="D168" s="82"/>
      <c r="E168" s="82"/>
      <c r="F168" s="82"/>
      <c r="G168" s="82"/>
      <c r="H168" s="82"/>
      <c r="I168" s="65"/>
      <c r="J168" s="77"/>
      <c r="K168" s="63"/>
      <c r="L168" s="65">
        <f>L170+L173+L172</f>
        <v>25195.14</v>
      </c>
    </row>
    <row r="169" spans="1:82" ht="14.25" hidden="1">
      <c r="A169" s="77"/>
      <c r="B169" s="81"/>
      <c r="C169" s="87" t="s">
        <v>809</v>
      </c>
      <c r="D169" s="82"/>
      <c r="E169" s="82"/>
      <c r="F169" s="82"/>
      <c r="G169" s="82"/>
      <c r="H169" s="82"/>
      <c r="I169" s="65"/>
      <c r="J169" s="77"/>
      <c r="K169" s="63"/>
      <c r="L169" s="65"/>
    </row>
    <row r="170" spans="1:82" ht="14.25">
      <c r="A170" s="77"/>
      <c r="B170" s="81"/>
      <c r="C170" s="82" t="s">
        <v>808</v>
      </c>
      <c r="D170" s="82"/>
      <c r="E170" s="82"/>
      <c r="F170" s="82"/>
      <c r="G170" s="82"/>
      <c r="H170" s="82"/>
      <c r="I170" s="65"/>
      <c r="J170" s="77"/>
      <c r="K170" s="63"/>
      <c r="L170" s="65">
        <f>SUM(AO53:AO163)</f>
        <v>18919.339999999997</v>
      </c>
    </row>
    <row r="171" spans="1:82" ht="14.25" hidden="1">
      <c r="A171" s="77"/>
      <c r="B171" s="81"/>
      <c r="C171" s="87" t="s">
        <v>810</v>
      </c>
      <c r="D171" s="82"/>
      <c r="E171" s="82"/>
      <c r="F171" s="82"/>
      <c r="G171" s="82"/>
      <c r="H171" s="82"/>
      <c r="I171" s="65"/>
      <c r="J171" s="77"/>
      <c r="K171" s="63"/>
      <c r="L171" s="65"/>
    </row>
    <row r="172" spans="1:82" ht="14.25">
      <c r="A172" s="77"/>
      <c r="B172" s="81"/>
      <c r="C172" s="82" t="s">
        <v>830</v>
      </c>
      <c r="D172" s="82"/>
      <c r="E172" s="82"/>
      <c r="F172" s="82"/>
      <c r="G172" s="82"/>
      <c r="H172" s="82"/>
      <c r="I172" s="65"/>
      <c r="J172" s="77"/>
      <c r="K172" s="63"/>
      <c r="L172" s="65">
        <f>SUM(AT53:AT163)</f>
        <v>6275.8000000000011</v>
      </c>
    </row>
    <row r="173" spans="1:82" ht="14.25" hidden="1">
      <c r="A173" s="77"/>
      <c r="B173" s="81"/>
      <c r="C173" s="82" t="s">
        <v>811</v>
      </c>
      <c r="D173" s="82"/>
      <c r="E173" s="82"/>
      <c r="F173" s="82"/>
      <c r="G173" s="82"/>
      <c r="H173" s="82"/>
      <c r="I173" s="65"/>
      <c r="J173" s="77"/>
      <c r="K173" s="63"/>
      <c r="L173" s="65">
        <f>SUM(AV53:AV163)</f>
        <v>0</v>
      </c>
    </row>
    <row r="174" spans="1:82" ht="14.25">
      <c r="A174" s="77"/>
      <c r="B174" s="81"/>
      <c r="C174" s="82" t="s">
        <v>812</v>
      </c>
      <c r="D174" s="82"/>
      <c r="E174" s="82"/>
      <c r="F174" s="82"/>
      <c r="G174" s="82"/>
      <c r="H174" s="82"/>
      <c r="I174" s="65"/>
      <c r="J174" s="77"/>
      <c r="K174" s="63"/>
      <c r="L174" s="65">
        <f>L176+L177</f>
        <v>863.68000000000018</v>
      </c>
    </row>
    <row r="175" spans="1:82" ht="14.25">
      <c r="A175" s="77"/>
      <c r="B175" s="81"/>
      <c r="C175" s="87" t="s">
        <v>809</v>
      </c>
      <c r="D175" s="82"/>
      <c r="E175" s="82"/>
      <c r="F175" s="82"/>
      <c r="G175" s="82"/>
      <c r="H175" s="82"/>
      <c r="I175" s="65"/>
      <c r="J175" s="77"/>
      <c r="K175" s="63"/>
      <c r="L175" s="65"/>
    </row>
    <row r="176" spans="1:82" ht="14.25">
      <c r="A176" s="77"/>
      <c r="B176" s="81"/>
      <c r="C176" s="82" t="s">
        <v>813</v>
      </c>
      <c r="D176" s="82"/>
      <c r="E176" s="82"/>
      <c r="F176" s="82"/>
      <c r="G176" s="82"/>
      <c r="H176" s="82"/>
      <c r="I176" s="65"/>
      <c r="J176" s="77"/>
      <c r="K176" s="63"/>
      <c r="L176" s="65">
        <f>SUM(AW53:AW163)-SUM(BK53:BK163)</f>
        <v>863.68000000000018</v>
      </c>
    </row>
    <row r="177" spans="1:12" ht="14.25" hidden="1">
      <c r="A177" s="77"/>
      <c r="B177" s="81"/>
      <c r="C177" s="82" t="s">
        <v>814</v>
      </c>
      <c r="D177" s="82"/>
      <c r="E177" s="82"/>
      <c r="F177" s="82"/>
      <c r="G177" s="82"/>
      <c r="H177" s="82"/>
      <c r="I177" s="65"/>
      <c r="J177" s="77"/>
      <c r="K177" s="63"/>
      <c r="L177" s="65">
        <f>SUM(BC53:BC163)</f>
        <v>0</v>
      </c>
    </row>
    <row r="178" spans="1:12" ht="14.25" hidden="1">
      <c r="A178" s="77"/>
      <c r="B178" s="81"/>
      <c r="C178" s="82" t="s">
        <v>815</v>
      </c>
      <c r="D178" s="82"/>
      <c r="E178" s="82"/>
      <c r="F178" s="82"/>
      <c r="G178" s="82"/>
      <c r="H178" s="82"/>
      <c r="I178" s="65"/>
      <c r="J178" s="77"/>
      <c r="K178" s="63"/>
      <c r="L178" s="65">
        <f>SUM(BB53:BB163)</f>
        <v>0</v>
      </c>
    </row>
    <row r="179" spans="1:12" ht="14.25">
      <c r="A179" s="77"/>
      <c r="B179" s="81"/>
      <c r="C179" s="82" t="s">
        <v>816</v>
      </c>
      <c r="D179" s="82"/>
      <c r="E179" s="82"/>
      <c r="F179" s="82"/>
      <c r="G179" s="82"/>
      <c r="H179" s="82"/>
      <c r="I179" s="65"/>
      <c r="J179" s="77"/>
      <c r="K179" s="63"/>
      <c r="L179" s="65">
        <f>SUM(AR53:AR163)+SUM(AT53:AT163)+SUM(AV53:AV163)</f>
        <v>18752.32</v>
      </c>
    </row>
    <row r="180" spans="1:12" ht="14.25">
      <c r="A180" s="77"/>
      <c r="B180" s="81"/>
      <c r="C180" s="82" t="s">
        <v>817</v>
      </c>
      <c r="D180" s="82"/>
      <c r="E180" s="82"/>
      <c r="F180" s="82"/>
      <c r="G180" s="82"/>
      <c r="H180" s="82"/>
      <c r="I180" s="65"/>
      <c r="J180" s="77"/>
      <c r="K180" s="63"/>
      <c r="L180" s="65">
        <f>SUM(AZ53:AZ163)</f>
        <v>19299.89</v>
      </c>
    </row>
    <row r="181" spans="1:12" ht="14.25">
      <c r="A181" s="77"/>
      <c r="B181" s="81"/>
      <c r="C181" s="82" t="s">
        <v>818</v>
      </c>
      <c r="D181" s="82"/>
      <c r="E181" s="82"/>
      <c r="F181" s="82"/>
      <c r="G181" s="82"/>
      <c r="H181" s="82"/>
      <c r="I181" s="65"/>
      <c r="J181" s="77"/>
      <c r="K181" s="63"/>
      <c r="L181" s="65">
        <f>SUM(BA53:BA163)</f>
        <v>11196.369999999999</v>
      </c>
    </row>
    <row r="182" spans="1:12" ht="14.25" hidden="1">
      <c r="A182" s="77"/>
      <c r="B182" s="81"/>
      <c r="C182" s="82" t="s">
        <v>819</v>
      </c>
      <c r="D182" s="82"/>
      <c r="E182" s="82"/>
      <c r="F182" s="82"/>
      <c r="G182" s="82"/>
      <c r="H182" s="82"/>
      <c r="I182" s="65"/>
      <c r="J182" s="77"/>
      <c r="K182" s="63"/>
      <c r="L182" s="65">
        <f>L184+L185</f>
        <v>0</v>
      </c>
    </row>
    <row r="183" spans="1:12" ht="14.25" hidden="1">
      <c r="A183" s="77"/>
      <c r="B183" s="81"/>
      <c r="C183" s="87" t="s">
        <v>806</v>
      </c>
      <c r="D183" s="82"/>
      <c r="E183" s="82"/>
      <c r="F183" s="82"/>
      <c r="G183" s="82"/>
      <c r="H183" s="82"/>
      <c r="I183" s="65"/>
      <c r="J183" s="77"/>
      <c r="K183" s="63"/>
      <c r="L183" s="65"/>
    </row>
    <row r="184" spans="1:12" ht="14.25" hidden="1">
      <c r="A184" s="77"/>
      <c r="B184" s="81"/>
      <c r="C184" s="82" t="s">
        <v>820</v>
      </c>
      <c r="D184" s="82"/>
      <c r="E184" s="82"/>
      <c r="F184" s="82"/>
      <c r="G184" s="82"/>
      <c r="H184" s="82"/>
      <c r="I184" s="65"/>
      <c r="J184" s="77"/>
      <c r="K184" s="63"/>
      <c r="L184" s="65">
        <f>SUM(BK53:BK163)</f>
        <v>0</v>
      </c>
    </row>
    <row r="185" spans="1:12" ht="14.25" hidden="1">
      <c r="A185" s="77"/>
      <c r="B185" s="81"/>
      <c r="C185" s="82" t="s">
        <v>821</v>
      </c>
      <c r="D185" s="82"/>
      <c r="E185" s="82"/>
      <c r="F185" s="82"/>
      <c r="G185" s="82"/>
      <c r="H185" s="82"/>
      <c r="I185" s="65"/>
      <c r="J185" s="77"/>
      <c r="K185" s="63"/>
      <c r="L185" s="65">
        <f>SUM(BD53:BD163)</f>
        <v>0</v>
      </c>
    </row>
    <row r="186" spans="1:12" ht="14.25" hidden="1">
      <c r="A186" s="77"/>
      <c r="B186" s="81"/>
      <c r="C186" s="82" t="s">
        <v>822</v>
      </c>
      <c r="D186" s="82"/>
      <c r="E186" s="82"/>
      <c r="F186" s="82"/>
      <c r="G186" s="82"/>
      <c r="H186" s="82"/>
      <c r="I186" s="65"/>
      <c r="J186" s="77"/>
      <c r="K186" s="63"/>
      <c r="L186" s="65"/>
    </row>
    <row r="187" spans="1:12" ht="14.25" hidden="1">
      <c r="A187" s="77"/>
      <c r="B187" s="81"/>
      <c r="C187" s="82" t="s">
        <v>823</v>
      </c>
      <c r="D187" s="82"/>
      <c r="E187" s="82"/>
      <c r="F187" s="82"/>
      <c r="G187" s="82"/>
      <c r="H187" s="82"/>
      <c r="I187" s="65"/>
      <c r="J187" s="77"/>
      <c r="K187" s="63"/>
      <c r="L187" s="65">
        <f>SUM(BO53:BO163)</f>
        <v>0</v>
      </c>
    </row>
    <row r="188" spans="1:12" ht="15">
      <c r="A188" s="83"/>
      <c r="B188" s="84"/>
      <c r="C188" s="85" t="s">
        <v>824</v>
      </c>
      <c r="D188" s="85"/>
      <c r="E188" s="85"/>
      <c r="F188" s="85"/>
      <c r="G188" s="85"/>
      <c r="H188" s="85"/>
      <c r="I188" s="69"/>
      <c r="J188" s="83"/>
      <c r="K188" s="86"/>
      <c r="L188" s="69">
        <f>L165+L180+L181+L182+L186+L187</f>
        <v>69031.600000000006</v>
      </c>
    </row>
    <row r="189" spans="1:12" ht="14.25">
      <c r="A189" s="77"/>
      <c r="B189" s="81"/>
      <c r="C189" s="87" t="s">
        <v>825</v>
      </c>
      <c r="D189" s="82"/>
      <c r="E189" s="82"/>
      <c r="F189" s="82"/>
      <c r="G189" s="82"/>
      <c r="H189" s="82"/>
      <c r="I189" s="65"/>
      <c r="J189" s="77"/>
      <c r="K189" s="63"/>
      <c r="L189" s="65"/>
    </row>
    <row r="190" spans="1:12" ht="14.25" hidden="1">
      <c r="A190" s="77"/>
      <c r="B190" s="81"/>
      <c r="C190" s="82" t="s">
        <v>826</v>
      </c>
      <c r="D190" s="82"/>
      <c r="E190" s="82"/>
      <c r="F190" s="82"/>
      <c r="G190" s="82"/>
      <c r="H190" s="82"/>
      <c r="I190" s="65"/>
      <c r="J190" s="77"/>
      <c r="K190" s="63"/>
      <c r="L190" s="65">
        <f>SUM(AX53:AX163)</f>
        <v>0</v>
      </c>
    </row>
    <row r="191" spans="1:12" ht="14.25" hidden="1">
      <c r="A191" s="77"/>
      <c r="B191" s="81"/>
      <c r="C191" s="82" t="s">
        <v>827</v>
      </c>
      <c r="D191" s="82"/>
      <c r="E191" s="82"/>
      <c r="F191" s="82"/>
      <c r="G191" s="82"/>
      <c r="H191" s="82"/>
      <c r="I191" s="65"/>
      <c r="J191" s="77"/>
      <c r="K191" s="63"/>
      <c r="L191" s="65">
        <f>SUM(AY53:AY163)</f>
        <v>0</v>
      </c>
    </row>
    <row r="192" spans="1:12" ht="14.25">
      <c r="A192" s="77"/>
      <c r="B192" s="81"/>
      <c r="C192" s="82" t="s">
        <v>828</v>
      </c>
      <c r="D192" s="82"/>
      <c r="E192" s="82"/>
      <c r="F192" s="88"/>
      <c r="G192" s="68">
        <f>Source!F58</f>
        <v>27.2724096</v>
      </c>
      <c r="H192" s="77"/>
      <c r="I192" s="77"/>
      <c r="J192" s="77"/>
      <c r="K192" s="77"/>
      <c r="L192" s="77"/>
    </row>
    <row r="193" spans="1:83" ht="14.25">
      <c r="A193" s="77"/>
      <c r="B193" s="81"/>
      <c r="C193" s="82" t="s">
        <v>829</v>
      </c>
      <c r="D193" s="82"/>
      <c r="E193" s="82"/>
      <c r="F193" s="88"/>
      <c r="G193" s="68">
        <f>Source!F59</f>
        <v>11.0674013</v>
      </c>
      <c r="H193" s="77"/>
      <c r="I193" s="77"/>
      <c r="J193" s="77"/>
      <c r="K193" s="77"/>
      <c r="L193" s="77"/>
    </row>
    <row r="196" spans="1:83" ht="16.5">
      <c r="A196" s="58" t="s">
        <v>831</v>
      </c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</row>
    <row r="197" spans="1:83" ht="57">
      <c r="A197" s="59" t="s">
        <v>126</v>
      </c>
      <c r="B197" s="61" t="s">
        <v>832</v>
      </c>
      <c r="C197" s="61" t="str">
        <f>Source!G70</f>
        <v>Подвеска провода СИП-3 на опорах, (3 провода) при 21 опоре на км линии: с использованием автогидроподъемника (провод СИП 3х120мм)</v>
      </c>
      <c r="D197" s="62" t="str">
        <f>Source!H70</f>
        <v>км</v>
      </c>
      <c r="E197" s="63">
        <f>Source!K70</f>
        <v>1.5800000000000002E-2</v>
      </c>
      <c r="F197" s="63"/>
      <c r="G197" s="63">
        <f>Source!I70</f>
        <v>1.5800000000000002E-2</v>
      </c>
      <c r="H197" s="65"/>
      <c r="I197" s="64"/>
      <c r="J197" s="65"/>
      <c r="K197" s="64"/>
      <c r="L197" s="65"/>
    </row>
    <row r="198" spans="1:83" ht="25.5">
      <c r="B198" s="66" t="s">
        <v>727</v>
      </c>
      <c r="C198" s="67" t="s">
        <v>782</v>
      </c>
      <c r="D198" s="67"/>
      <c r="E198" s="67"/>
      <c r="F198" s="67"/>
      <c r="G198" s="67"/>
      <c r="H198" s="67"/>
      <c r="I198" s="67"/>
      <c r="J198" s="67"/>
      <c r="K198" s="67"/>
      <c r="L198" s="67"/>
    </row>
    <row r="199" spans="1:83" ht="15">
      <c r="A199" s="60"/>
      <c r="B199" s="63">
        <v>1</v>
      </c>
      <c r="C199" s="60" t="s">
        <v>783</v>
      </c>
      <c r="D199" s="62" t="s">
        <v>504</v>
      </c>
      <c r="E199" s="68"/>
      <c r="F199" s="63"/>
      <c r="G199" s="68">
        <f>Source!U70</f>
        <v>1.4841887999999999</v>
      </c>
      <c r="H199" s="63"/>
      <c r="I199" s="63"/>
      <c r="J199" s="63"/>
      <c r="K199" s="63"/>
      <c r="L199" s="69">
        <f>SUM(L200:L203)-SUMIF(CE200:CE203, 1, L200:L203)</f>
        <v>730.77</v>
      </c>
    </row>
    <row r="200" spans="1:83" ht="14.25">
      <c r="A200" s="61"/>
      <c r="B200" s="61" t="s">
        <v>563</v>
      </c>
      <c r="C200" s="61" t="s">
        <v>564</v>
      </c>
      <c r="D200" s="62" t="s">
        <v>565</v>
      </c>
      <c r="E200" s="63">
        <v>0.91</v>
      </c>
      <c r="F200" s="63">
        <f>ROUND((0.2+1),7)</f>
        <v>1.2</v>
      </c>
      <c r="G200" s="63">
        <f>SmtRes!CX43</f>
        <v>1.7253600000000001E-2</v>
      </c>
      <c r="H200" s="65"/>
      <c r="I200" s="64"/>
      <c r="J200" s="65">
        <f>SmtRes!CZ43</f>
        <v>409.14</v>
      </c>
      <c r="K200" s="64"/>
      <c r="L200" s="65">
        <f>SmtRes!DI43</f>
        <v>7.06</v>
      </c>
    </row>
    <row r="201" spans="1:83" ht="14.25">
      <c r="A201" s="61"/>
      <c r="B201" s="61" t="s">
        <v>566</v>
      </c>
      <c r="C201" s="61" t="s">
        <v>567</v>
      </c>
      <c r="D201" s="62" t="s">
        <v>565</v>
      </c>
      <c r="E201" s="63">
        <v>38.89</v>
      </c>
      <c r="F201" s="63">
        <f>ROUND((0.2+1),7)</f>
        <v>1.2</v>
      </c>
      <c r="G201" s="63">
        <f>SmtRes!CX44</f>
        <v>0.73735439999999997</v>
      </c>
      <c r="H201" s="65"/>
      <c r="I201" s="64"/>
      <c r="J201" s="65">
        <f>SmtRes!CZ44</f>
        <v>446.68</v>
      </c>
      <c r="K201" s="64"/>
      <c r="L201" s="65">
        <f>SmtRes!DI44</f>
        <v>329.36</v>
      </c>
    </row>
    <row r="202" spans="1:83" ht="14.25">
      <c r="A202" s="61"/>
      <c r="B202" s="61" t="s">
        <v>568</v>
      </c>
      <c r="C202" s="61" t="s">
        <v>569</v>
      </c>
      <c r="D202" s="62" t="s">
        <v>565</v>
      </c>
      <c r="E202" s="63">
        <v>19.239999999999998</v>
      </c>
      <c r="F202" s="63">
        <f>ROUND((0.2+1),7)</f>
        <v>1.2</v>
      </c>
      <c r="G202" s="63">
        <f>SmtRes!CX45</f>
        <v>0.36479040000000001</v>
      </c>
      <c r="H202" s="65"/>
      <c r="I202" s="64"/>
      <c r="J202" s="65">
        <f>SmtRes!CZ45</f>
        <v>502.98</v>
      </c>
      <c r="K202" s="64"/>
      <c r="L202" s="65">
        <f>SmtRes!DI45</f>
        <v>183.48</v>
      </c>
    </row>
    <row r="203" spans="1:83" ht="14.25">
      <c r="A203" s="61"/>
      <c r="B203" s="61" t="s">
        <v>570</v>
      </c>
      <c r="C203" s="61" t="s">
        <v>571</v>
      </c>
      <c r="D203" s="62" t="s">
        <v>565</v>
      </c>
      <c r="E203" s="63">
        <v>19.239999999999998</v>
      </c>
      <c r="F203" s="63">
        <f>ROUND((0.2+1),7)</f>
        <v>1.2</v>
      </c>
      <c r="G203" s="63">
        <f>SmtRes!CX46</f>
        <v>0.36479040000000001</v>
      </c>
      <c r="H203" s="65"/>
      <c r="I203" s="64"/>
      <c r="J203" s="65">
        <f>SmtRes!CZ46</f>
        <v>578.04999999999995</v>
      </c>
      <c r="K203" s="64"/>
      <c r="L203" s="65">
        <f>SmtRes!DI46</f>
        <v>210.87</v>
      </c>
    </row>
    <row r="204" spans="1:83" ht="15">
      <c r="A204" s="60"/>
      <c r="B204" s="63">
        <v>2</v>
      </c>
      <c r="C204" s="60" t="s">
        <v>784</v>
      </c>
      <c r="D204" s="62"/>
      <c r="E204" s="68"/>
      <c r="F204" s="63"/>
      <c r="G204" s="68"/>
      <c r="H204" s="63"/>
      <c r="I204" s="63"/>
      <c r="J204" s="63"/>
      <c r="K204" s="63"/>
      <c r="L204" s="69">
        <f>SUM(L205:L214)-SUMIF(CE205:CE214, 1, L205:L214)</f>
        <v>211.91000000000014</v>
      </c>
    </row>
    <row r="205" spans="1:83" ht="15">
      <c r="A205" s="60"/>
      <c r="B205" s="63"/>
      <c r="C205" s="60" t="s">
        <v>787</v>
      </c>
      <c r="D205" s="62" t="s">
        <v>504</v>
      </c>
      <c r="E205" s="68"/>
      <c r="F205" s="63"/>
      <c r="G205" s="68">
        <f>Source!V70</f>
        <v>0.4216704</v>
      </c>
      <c r="H205" s="63"/>
      <c r="I205" s="63"/>
      <c r="J205" s="63"/>
      <c r="K205" s="63"/>
      <c r="L205" s="69">
        <f>SUMIF(CE206:CE214, 1, L206:L214)</f>
        <v>214.19</v>
      </c>
      <c r="CE205">
        <v>1</v>
      </c>
    </row>
    <row r="206" spans="1:83" ht="28.5">
      <c r="A206" s="61"/>
      <c r="B206" s="61" t="s">
        <v>507</v>
      </c>
      <c r="C206" s="61" t="s">
        <v>509</v>
      </c>
      <c r="D206" s="62" t="s">
        <v>510</v>
      </c>
      <c r="E206" s="63">
        <v>0.64</v>
      </c>
      <c r="F206" s="63">
        <f>ROUND((0.2+1),7)</f>
        <v>1.2</v>
      </c>
      <c r="G206" s="63">
        <f>SmtRes!CX48</f>
        <v>1.21344E-2</v>
      </c>
      <c r="H206" s="65"/>
      <c r="I206" s="64"/>
      <c r="J206" s="65">
        <f>SmtRes!CZ48</f>
        <v>1613.51</v>
      </c>
      <c r="K206" s="64"/>
      <c r="L206" s="65">
        <f>SmtRes!DG48</f>
        <v>19.579999999999998</v>
      </c>
    </row>
    <row r="207" spans="1:83" ht="28.5">
      <c r="A207" s="61"/>
      <c r="B207" s="61" t="s">
        <v>511</v>
      </c>
      <c r="C207" s="61" t="s">
        <v>785</v>
      </c>
      <c r="D207" s="62" t="s">
        <v>504</v>
      </c>
      <c r="E207" s="63">
        <f>SmtRes!DO48*SmtRes!AT48</f>
        <v>0.64</v>
      </c>
      <c r="F207" s="63">
        <f>ROUND((0.2+1),7)</f>
        <v>1.2</v>
      </c>
      <c r="G207" s="63">
        <f>ROUND(E207*G197, 7)</f>
        <v>1.0111999999999999E-2</v>
      </c>
      <c r="H207" s="65"/>
      <c r="I207" s="64"/>
      <c r="J207" s="65">
        <f>ROUND(SmtRes!AG48/SmtRes!DO48, 2)</f>
        <v>675.65</v>
      </c>
      <c r="K207" s="64"/>
      <c r="L207" s="65">
        <f>SmtRes!DH48</f>
        <v>8.1999999999999993</v>
      </c>
      <c r="CE207">
        <v>1</v>
      </c>
    </row>
    <row r="208" spans="1:83" ht="28.5">
      <c r="A208" s="61"/>
      <c r="B208" s="61" t="s">
        <v>572</v>
      </c>
      <c r="C208" s="61" t="s">
        <v>574</v>
      </c>
      <c r="D208" s="62" t="s">
        <v>510</v>
      </c>
      <c r="E208" s="63">
        <v>2.4</v>
      </c>
      <c r="F208" s="63">
        <f>ROUND((0.2+1),7)</f>
        <v>1.2</v>
      </c>
      <c r="G208" s="63">
        <f>SmtRes!CX49</f>
        <v>4.5504000000000003E-2</v>
      </c>
      <c r="H208" s="65">
        <f>SmtRes!CZ49</f>
        <v>11.45</v>
      </c>
      <c r="I208" s="64">
        <f>SmtRes!AJ49</f>
        <v>1.41</v>
      </c>
      <c r="J208" s="65">
        <f>ROUND(H208*I208, 2)</f>
        <v>16.14</v>
      </c>
      <c r="K208" s="64"/>
      <c r="L208" s="65">
        <f>SmtRes!DG49</f>
        <v>0.73</v>
      </c>
    </row>
    <row r="209" spans="1:83" ht="28.5">
      <c r="A209" s="61"/>
      <c r="B209" s="61" t="s">
        <v>575</v>
      </c>
      <c r="C209" s="61" t="s">
        <v>577</v>
      </c>
      <c r="D209" s="62" t="s">
        <v>510</v>
      </c>
      <c r="E209" s="63">
        <v>18.68</v>
      </c>
      <c r="F209" s="63">
        <f>ROUND((0.2+1),7)</f>
        <v>1.2</v>
      </c>
      <c r="G209" s="63">
        <f>SmtRes!CX50</f>
        <v>0.35417280000000001</v>
      </c>
      <c r="H209" s="65">
        <f>SmtRes!CZ50</f>
        <v>346.73</v>
      </c>
      <c r="I209" s="64">
        <f>SmtRes!AJ50</f>
        <v>1.45</v>
      </c>
      <c r="J209" s="65">
        <f>ROUND(H209*I209, 2)</f>
        <v>502.76</v>
      </c>
      <c r="K209" s="64"/>
      <c r="L209" s="65">
        <f>SmtRes!DG50</f>
        <v>178.06</v>
      </c>
    </row>
    <row r="210" spans="1:83" ht="28.5">
      <c r="A210" s="61"/>
      <c r="B210" s="61" t="s">
        <v>518</v>
      </c>
      <c r="C210" s="61" t="s">
        <v>786</v>
      </c>
      <c r="D210" s="62" t="s">
        <v>504</v>
      </c>
      <c r="E210" s="63">
        <f>SmtRes!DO50*SmtRes!AT50</f>
        <v>18.68</v>
      </c>
      <c r="F210" s="63">
        <f>ROUND((0.2+1),7)</f>
        <v>1.2</v>
      </c>
      <c r="G210" s="63">
        <f>ROUND(E210*G197, 7)</f>
        <v>0.29514400000000002</v>
      </c>
      <c r="H210" s="65"/>
      <c r="I210" s="64"/>
      <c r="J210" s="65">
        <f>ROUND(SmtRes!AG50/SmtRes!DO50, 2)</f>
        <v>502.98</v>
      </c>
      <c r="K210" s="64"/>
      <c r="L210" s="65">
        <f>SmtRes!DH50</f>
        <v>178.14</v>
      </c>
      <c r="CE210">
        <v>1</v>
      </c>
    </row>
    <row r="211" spans="1:83" ht="28.5">
      <c r="A211" s="61"/>
      <c r="B211" s="61" t="s">
        <v>525</v>
      </c>
      <c r="C211" s="61" t="s">
        <v>527</v>
      </c>
      <c r="D211" s="62" t="s">
        <v>510</v>
      </c>
      <c r="E211" s="63">
        <v>0.52</v>
      </c>
      <c r="F211" s="63">
        <f>ROUND((0.2+1),7)</f>
        <v>1.2</v>
      </c>
      <c r="G211" s="63">
        <f>SmtRes!CX51</f>
        <v>9.8592000000000003E-3</v>
      </c>
      <c r="H211" s="65"/>
      <c r="I211" s="64"/>
      <c r="J211" s="65">
        <f>SmtRes!CZ51</f>
        <v>605.36</v>
      </c>
      <c r="K211" s="64"/>
      <c r="L211" s="65">
        <f>SmtRes!DG51</f>
        <v>5.97</v>
      </c>
    </row>
    <row r="212" spans="1:83" ht="28.5">
      <c r="A212" s="61"/>
      <c r="B212" s="61" t="s">
        <v>518</v>
      </c>
      <c r="C212" s="61" t="s">
        <v>786</v>
      </c>
      <c r="D212" s="62" t="s">
        <v>504</v>
      </c>
      <c r="E212" s="63">
        <f>SmtRes!DO51*SmtRes!AT51</f>
        <v>0.52</v>
      </c>
      <c r="F212" s="63">
        <f>ROUND((0.2+1),7)</f>
        <v>1.2</v>
      </c>
      <c r="G212" s="63">
        <f>ROUND(E212*G197, 7)</f>
        <v>8.2159999999999993E-3</v>
      </c>
      <c r="H212" s="65"/>
      <c r="I212" s="64"/>
      <c r="J212" s="65">
        <f>ROUND(SmtRes!AG51/SmtRes!DO51, 2)</f>
        <v>502.98</v>
      </c>
      <c r="K212" s="64"/>
      <c r="L212" s="65">
        <f>SmtRes!DH51</f>
        <v>4.96</v>
      </c>
      <c r="CE212">
        <v>1</v>
      </c>
    </row>
    <row r="213" spans="1:83" ht="28.5">
      <c r="A213" s="61"/>
      <c r="B213" s="61" t="s">
        <v>578</v>
      </c>
      <c r="C213" s="61" t="s">
        <v>580</v>
      </c>
      <c r="D213" s="62" t="s">
        <v>510</v>
      </c>
      <c r="E213" s="63">
        <v>2.4</v>
      </c>
      <c r="F213" s="63">
        <f>ROUND((0.2+1),7)</f>
        <v>1.2</v>
      </c>
      <c r="G213" s="63">
        <f>SmtRes!CX52</f>
        <v>4.5504000000000003E-2</v>
      </c>
      <c r="H213" s="65"/>
      <c r="I213" s="64"/>
      <c r="J213" s="65">
        <f>SmtRes!CZ52</f>
        <v>166.25</v>
      </c>
      <c r="K213" s="64"/>
      <c r="L213" s="65">
        <f>SmtRes!DG52</f>
        <v>7.57</v>
      </c>
    </row>
    <row r="214" spans="1:83" ht="28.5">
      <c r="A214" s="61"/>
      <c r="B214" s="61" t="s">
        <v>518</v>
      </c>
      <c r="C214" s="70" t="s">
        <v>786</v>
      </c>
      <c r="D214" s="71" t="s">
        <v>504</v>
      </c>
      <c r="E214" s="72">
        <f>SmtRes!DO52*SmtRes!AT52</f>
        <v>2.4</v>
      </c>
      <c r="F214" s="72">
        <f>ROUND((0.2+1),7)</f>
        <v>1.2</v>
      </c>
      <c r="G214" s="72">
        <f>ROUND(E214*G197, 7)</f>
        <v>3.7920000000000002E-2</v>
      </c>
      <c r="H214" s="73"/>
      <c r="I214" s="74"/>
      <c r="J214" s="73">
        <f>ROUND(SmtRes!AG52/SmtRes!DO52, 2)</f>
        <v>502.98</v>
      </c>
      <c r="K214" s="74"/>
      <c r="L214" s="73">
        <f>SmtRes!DH52</f>
        <v>22.89</v>
      </c>
      <c r="CE214">
        <v>1</v>
      </c>
    </row>
    <row r="215" spans="1:83" ht="15">
      <c r="A215" s="61"/>
      <c r="B215" s="61"/>
      <c r="C215" s="76" t="s">
        <v>788</v>
      </c>
      <c r="D215" s="62"/>
      <c r="E215" s="63"/>
      <c r="F215" s="63"/>
      <c r="G215" s="63"/>
      <c r="H215" s="65"/>
      <c r="I215" s="64"/>
      <c r="J215" s="65"/>
      <c r="K215" s="64"/>
      <c r="L215" s="65">
        <f>L199+L204+L205</f>
        <v>1156.8700000000001</v>
      </c>
    </row>
    <row r="216" spans="1:83" ht="14.25">
      <c r="A216" s="61"/>
      <c r="B216" s="61"/>
      <c r="C216" s="61" t="s">
        <v>789</v>
      </c>
      <c r="D216" s="62"/>
      <c r="E216" s="63"/>
      <c r="F216" s="63"/>
      <c r="G216" s="63"/>
      <c r="H216" s="65"/>
      <c r="I216" s="64"/>
      <c r="J216" s="65"/>
      <c r="K216" s="64"/>
      <c r="L216" s="65">
        <f>SUM(AR197:AR219)+SUM(AS197:AS219)+SUM(AT197:AT219)+SUM(AU197:AU219)+SUM(AV197:AV219)</f>
        <v>944.96</v>
      </c>
    </row>
    <row r="217" spans="1:83" ht="14.25">
      <c r="A217" s="61"/>
      <c r="B217" s="61" t="s">
        <v>38</v>
      </c>
      <c r="C217" s="61" t="s">
        <v>790</v>
      </c>
      <c r="D217" s="62" t="s">
        <v>159</v>
      </c>
      <c r="E217" s="63">
        <f>Source!BZ70</f>
        <v>103</v>
      </c>
      <c r="F217" s="63"/>
      <c r="G217" s="63">
        <f>Source!AT70</f>
        <v>103</v>
      </c>
      <c r="H217" s="65"/>
      <c r="I217" s="64"/>
      <c r="J217" s="65"/>
      <c r="K217" s="64"/>
      <c r="L217" s="65">
        <f>SUM(AZ197:AZ219)</f>
        <v>973.31</v>
      </c>
    </row>
    <row r="218" spans="1:83" ht="14.25">
      <c r="A218" s="70"/>
      <c r="B218" s="70" t="s">
        <v>39</v>
      </c>
      <c r="C218" s="70" t="s">
        <v>791</v>
      </c>
      <c r="D218" s="71" t="s">
        <v>159</v>
      </c>
      <c r="E218" s="72">
        <f>Source!CA70</f>
        <v>60</v>
      </c>
      <c r="F218" s="72"/>
      <c r="G218" s="72">
        <f>Source!AU70</f>
        <v>60</v>
      </c>
      <c r="H218" s="73"/>
      <c r="I218" s="74"/>
      <c r="J218" s="73"/>
      <c r="K218" s="74"/>
      <c r="L218" s="73">
        <f>SUM(BA197:BA219)</f>
        <v>566.98</v>
      </c>
    </row>
    <row r="219" spans="1:83" ht="15">
      <c r="C219" s="78" t="s">
        <v>792</v>
      </c>
      <c r="D219" s="78"/>
      <c r="E219" s="78"/>
      <c r="F219" s="78"/>
      <c r="G219" s="78"/>
      <c r="H219" s="78"/>
      <c r="I219" s="79">
        <f>IF(E197&lt;&gt;0,K219/E197, 0)</f>
        <v>170706.32911392406</v>
      </c>
      <c r="J219" s="79"/>
      <c r="K219" s="79">
        <f>L199+L204+L217+L218+L205</f>
        <v>2697.1600000000003</v>
      </c>
      <c r="L219" s="79"/>
      <c r="AD219">
        <f>ROUND((Source!AT70/100)*((ROUND(SUMIF(SmtRes!AQ43:'SmtRes'!AQ52,"=1",SmtRes!AD43:'SmtRes'!AD52)*Source!I70, 2)+ROUND(SUMIF(SmtRes!AQ43:'SmtRes'!AQ52,"=1",SmtRes!AC43:'SmtRes'!AC52)*Source!I70, 2))), 2)</f>
        <v>67.069999999999993</v>
      </c>
      <c r="AE219">
        <f>ROUND((Source!AU70/100)*((ROUND(SUMIF(SmtRes!AQ43:'SmtRes'!AQ52,"=1",SmtRes!AD43:'SmtRes'!AD52)*Source!I70, 2)+ROUND(SUMIF(SmtRes!AQ43:'SmtRes'!AQ52,"=1",SmtRes!AC43:'SmtRes'!AC52)*Source!I70, 2))), 2)</f>
        <v>39.07</v>
      </c>
      <c r="AN219" s="75">
        <f>L199+L204+L217+L218+L205</f>
        <v>2697.1600000000003</v>
      </c>
      <c r="AO219" s="75">
        <f>L204</f>
        <v>211.91000000000014</v>
      </c>
      <c r="AQ219" t="s">
        <v>793</v>
      </c>
      <c r="AR219" s="75">
        <f>L199</f>
        <v>730.77</v>
      </c>
      <c r="AT219" s="75">
        <f>L205</f>
        <v>214.19</v>
      </c>
      <c r="AV219" t="s">
        <v>793</v>
      </c>
      <c r="AW219">
        <f>0</f>
        <v>0</v>
      </c>
      <c r="AZ219">
        <f>Source!X70</f>
        <v>973.31</v>
      </c>
      <c r="BA219">
        <f>Source!Y70</f>
        <v>566.98</v>
      </c>
      <c r="CD219">
        <v>1</v>
      </c>
    </row>
    <row r="220" spans="1:83" ht="28.5">
      <c r="A220" s="59" t="s">
        <v>146</v>
      </c>
      <c r="B220" s="61" t="s">
        <v>833</v>
      </c>
      <c r="C220" s="61" t="str">
        <f>Source!G76</f>
        <v>Траверса на опоре  (Траверса для РЛР)</v>
      </c>
      <c r="D220" s="62" t="str">
        <f>Source!H76</f>
        <v>ШТ</v>
      </c>
      <c r="E220" s="63">
        <f>Source!K76</f>
        <v>3</v>
      </c>
      <c r="F220" s="63"/>
      <c r="G220" s="63">
        <f>Source!I76</f>
        <v>3</v>
      </c>
      <c r="H220" s="65"/>
      <c r="I220" s="64"/>
      <c r="J220" s="65"/>
      <c r="K220" s="64"/>
      <c r="L220" s="65"/>
    </row>
    <row r="221" spans="1:83" ht="25.5">
      <c r="B221" s="66" t="s">
        <v>730</v>
      </c>
      <c r="C221" s="67" t="s">
        <v>834</v>
      </c>
      <c r="D221" s="67"/>
      <c r="E221" s="67"/>
      <c r="F221" s="67"/>
      <c r="G221" s="67"/>
      <c r="H221" s="67"/>
      <c r="I221" s="67"/>
      <c r="J221" s="67"/>
      <c r="K221" s="67"/>
      <c r="L221" s="67"/>
    </row>
    <row r="222" spans="1:83" ht="15">
      <c r="A222" s="60"/>
      <c r="B222" s="63">
        <v>1</v>
      </c>
      <c r="C222" s="60" t="s">
        <v>783</v>
      </c>
      <c r="D222" s="62" t="s">
        <v>504</v>
      </c>
      <c r="E222" s="68"/>
      <c r="F222" s="63"/>
      <c r="G222" s="68">
        <f>Source!U76</f>
        <v>1.2075</v>
      </c>
      <c r="H222" s="63"/>
      <c r="I222" s="63"/>
      <c r="J222" s="63"/>
      <c r="K222" s="63"/>
      <c r="L222" s="69">
        <f>SUM(L223:L223)-SUMIF(CE223:CE223, 1, L223:L223)</f>
        <v>580.16</v>
      </c>
    </row>
    <row r="223" spans="1:83" ht="14.25">
      <c r="A223" s="61"/>
      <c r="B223" s="61" t="s">
        <v>597</v>
      </c>
      <c r="C223" s="61" t="s">
        <v>598</v>
      </c>
      <c r="D223" s="62" t="s">
        <v>504</v>
      </c>
      <c r="E223" s="63">
        <v>0.35</v>
      </c>
      <c r="F223" s="63">
        <f>ROUND((0.15+1),7)</f>
        <v>1.1499999999999999</v>
      </c>
      <c r="G223" s="63">
        <f>SmtRes!CX84</f>
        <v>1.2075</v>
      </c>
      <c r="H223" s="65"/>
      <c r="I223" s="64"/>
      <c r="J223" s="65">
        <f>SmtRes!CZ84</f>
        <v>480.46</v>
      </c>
      <c r="K223" s="64"/>
      <c r="L223" s="65">
        <f>SmtRes!DI84</f>
        <v>580.16</v>
      </c>
    </row>
    <row r="224" spans="1:83" ht="15">
      <c r="A224" s="60"/>
      <c r="B224" s="63">
        <v>2</v>
      </c>
      <c r="C224" s="60" t="s">
        <v>784</v>
      </c>
      <c r="D224" s="62"/>
      <c r="E224" s="68"/>
      <c r="F224" s="63"/>
      <c r="G224" s="68"/>
      <c r="H224" s="63"/>
      <c r="I224" s="63"/>
      <c r="J224" s="63"/>
      <c r="K224" s="63"/>
      <c r="L224" s="69">
        <f>SUM(L225:L227)-SUMIF(CE225:CE227, 1, L225:L227)</f>
        <v>834.99</v>
      </c>
    </row>
    <row r="225" spans="1:83" ht="15">
      <c r="A225" s="60"/>
      <c r="B225" s="63"/>
      <c r="C225" s="60" t="s">
        <v>787</v>
      </c>
      <c r="D225" s="62" t="s">
        <v>504</v>
      </c>
      <c r="E225" s="68"/>
      <c r="F225" s="63"/>
      <c r="G225" s="68">
        <f>Source!V76</f>
        <v>0.51749999999999996</v>
      </c>
      <c r="H225" s="63"/>
      <c r="I225" s="63"/>
      <c r="J225" s="63"/>
      <c r="K225" s="63"/>
      <c r="L225" s="69">
        <f>SUMIF(CE226:CE227, 1, L226:L227)</f>
        <v>349.65</v>
      </c>
      <c r="CE225">
        <v>1</v>
      </c>
    </row>
    <row r="226" spans="1:83" ht="28.5">
      <c r="A226" s="61"/>
      <c r="B226" s="61" t="s">
        <v>507</v>
      </c>
      <c r="C226" s="61" t="s">
        <v>509</v>
      </c>
      <c r="D226" s="62" t="s">
        <v>510</v>
      </c>
      <c r="E226" s="63">
        <v>0.15</v>
      </c>
      <c r="F226" s="63">
        <f>ROUND((0.15+1),7)</f>
        <v>1.1499999999999999</v>
      </c>
      <c r="G226" s="63">
        <f>SmtRes!CX86</f>
        <v>0.51749999999999996</v>
      </c>
      <c r="H226" s="65"/>
      <c r="I226" s="64"/>
      <c r="J226" s="65">
        <f>SmtRes!CZ86</f>
        <v>1613.51</v>
      </c>
      <c r="K226" s="64"/>
      <c r="L226" s="65">
        <f>SmtRes!DG86</f>
        <v>834.99</v>
      </c>
    </row>
    <row r="227" spans="1:83" ht="28.5">
      <c r="A227" s="61"/>
      <c r="B227" s="61" t="s">
        <v>511</v>
      </c>
      <c r="C227" s="70" t="s">
        <v>785</v>
      </c>
      <c r="D227" s="71" t="s">
        <v>504</v>
      </c>
      <c r="E227" s="72">
        <f>SmtRes!DO86*SmtRes!AT86</f>
        <v>0.15</v>
      </c>
      <c r="F227" s="72">
        <f>ROUND((0.15+1),7)</f>
        <v>1.1499999999999999</v>
      </c>
      <c r="G227" s="72">
        <f>ROUND(E227*G220, 7)</f>
        <v>0.45</v>
      </c>
      <c r="H227" s="73"/>
      <c r="I227" s="74"/>
      <c r="J227" s="73">
        <f>ROUND(SmtRes!AG86/SmtRes!DO86, 2)</f>
        <v>675.65</v>
      </c>
      <c r="K227" s="74"/>
      <c r="L227" s="73">
        <f>SmtRes!DH86</f>
        <v>349.65</v>
      </c>
      <c r="CE227">
        <v>1</v>
      </c>
    </row>
    <row r="228" spans="1:83" ht="15">
      <c r="A228" s="61"/>
      <c r="B228" s="61"/>
      <c r="C228" s="76" t="s">
        <v>788</v>
      </c>
      <c r="D228" s="62"/>
      <c r="E228" s="63"/>
      <c r="F228" s="63"/>
      <c r="G228" s="63"/>
      <c r="H228" s="65"/>
      <c r="I228" s="64"/>
      <c r="J228" s="65"/>
      <c r="K228" s="64"/>
      <c r="L228" s="65">
        <f>L222+L224+L225</f>
        <v>1764.8000000000002</v>
      </c>
    </row>
    <row r="229" spans="1:83" ht="57">
      <c r="A229" s="59" t="s">
        <v>835</v>
      </c>
      <c r="B229" s="61" t="str">
        <f>Source!F77</f>
        <v>421/пр_2020_п.75_пп.а</v>
      </c>
      <c r="C229" s="61" t="str">
        <f>Source!G77</f>
        <v>Сметная стоимость вспомогательных ненормируемых материальных ресурсов, не учтенная в сметной норме, 2%</v>
      </c>
      <c r="D229" s="62" t="str">
        <f>Source!H77</f>
        <v>%</v>
      </c>
      <c r="E229" s="63">
        <f>SmtRes!AT87</f>
        <v>2</v>
      </c>
      <c r="F229" s="63"/>
      <c r="G229" s="63">
        <f>Source!I77</f>
        <v>2</v>
      </c>
      <c r="H229" s="65"/>
      <c r="I229" s="64"/>
      <c r="J229" s="65"/>
      <c r="K229" s="64"/>
      <c r="L229" s="65">
        <f>Source!P77</f>
        <v>10.09</v>
      </c>
      <c r="AD229">
        <f>ROUND((Source!AT77/100)*((ROUND(0*Source!I77, 2)+ROUND(0*Source!I77, 2))), 2)</f>
        <v>0</v>
      </c>
      <c r="AE229">
        <f>ROUND((Source!AU77/100)*((ROUND(0*Source!I77, 2)+ROUND(0*Source!I77, 2))), 2)</f>
        <v>0</v>
      </c>
      <c r="AN229">
        <f>L229</f>
        <v>10.09</v>
      </c>
      <c r="AW229">
        <f>L229</f>
        <v>10.09</v>
      </c>
      <c r="AZ229">
        <f>Source!X77</f>
        <v>0</v>
      </c>
      <c r="BA229">
        <f>Source!Y77</f>
        <v>0</v>
      </c>
      <c r="CD229">
        <v>2</v>
      </c>
    </row>
    <row r="230" spans="1:83" ht="14.25">
      <c r="A230" s="61"/>
      <c r="B230" s="61"/>
      <c r="C230" s="61" t="s">
        <v>789</v>
      </c>
      <c r="D230" s="62"/>
      <c r="E230" s="63"/>
      <c r="F230" s="63"/>
      <c r="G230" s="63"/>
      <c r="H230" s="65"/>
      <c r="I230" s="64"/>
      <c r="J230" s="65"/>
      <c r="K230" s="64"/>
      <c r="L230" s="65">
        <f>SUM(AR220:AR233)+SUM(AS220:AS233)+SUM(AT220:AT233)+SUM(AU220:AU233)+SUM(AV220:AV233)</f>
        <v>929.81</v>
      </c>
    </row>
    <row r="231" spans="1:83" ht="28.5">
      <c r="A231" s="61"/>
      <c r="B231" s="61" t="s">
        <v>154</v>
      </c>
      <c r="C231" s="61" t="s">
        <v>836</v>
      </c>
      <c r="D231" s="62" t="s">
        <v>159</v>
      </c>
      <c r="E231" s="63">
        <f>Source!BZ76</f>
        <v>97</v>
      </c>
      <c r="F231" s="63"/>
      <c r="G231" s="63">
        <f>Source!AT76</f>
        <v>97</v>
      </c>
      <c r="H231" s="65"/>
      <c r="I231" s="64"/>
      <c r="J231" s="65"/>
      <c r="K231" s="64"/>
      <c r="L231" s="65">
        <f>SUM(AZ220:AZ233)</f>
        <v>901.92</v>
      </c>
    </row>
    <row r="232" spans="1:83" ht="28.5">
      <c r="A232" s="70"/>
      <c r="B232" s="70" t="s">
        <v>155</v>
      </c>
      <c r="C232" s="70" t="s">
        <v>837</v>
      </c>
      <c r="D232" s="71" t="s">
        <v>159</v>
      </c>
      <c r="E232" s="72">
        <f>Source!CA76</f>
        <v>51</v>
      </c>
      <c r="F232" s="72"/>
      <c r="G232" s="72">
        <f>Source!AU76</f>
        <v>51</v>
      </c>
      <c r="H232" s="73"/>
      <c r="I232" s="74"/>
      <c r="J232" s="73"/>
      <c r="K232" s="74"/>
      <c r="L232" s="73">
        <f>SUM(BA220:BA233)</f>
        <v>474.2</v>
      </c>
    </row>
    <row r="233" spans="1:83" ht="15">
      <c r="C233" s="78" t="s">
        <v>792</v>
      </c>
      <c r="D233" s="78"/>
      <c r="E233" s="78"/>
      <c r="F233" s="78"/>
      <c r="G233" s="78"/>
      <c r="H233" s="78"/>
      <c r="I233" s="79">
        <f>IF(E220&lt;&gt;0,K233/E220, 0)</f>
        <v>1050.3366666666668</v>
      </c>
      <c r="J233" s="79"/>
      <c r="K233" s="79">
        <f>L222+L224+L231+L232+L225+SUM(L229:L229)</f>
        <v>3151.01</v>
      </c>
      <c r="L233" s="79"/>
      <c r="AD233">
        <f>ROUND((Source!AT76/100)*((ROUND(SUMIF(SmtRes!AQ84:'SmtRes'!AQ87,"=1",SmtRes!AD84:'SmtRes'!AD87)*Source!I76, 2)+ROUND(SUMIF(SmtRes!AQ84:'SmtRes'!AQ87,"=1",SmtRes!AC84:'SmtRes'!AC87)*Source!I76, 2))), 2)</f>
        <v>3364.28</v>
      </c>
      <c r="AE233">
        <f>ROUND((Source!AU76/100)*((ROUND(SUMIF(SmtRes!AQ84:'SmtRes'!AQ87,"=1",SmtRes!AD84:'SmtRes'!AD87)*Source!I76, 2)+ROUND(SUMIF(SmtRes!AQ84:'SmtRes'!AQ87,"=1",SmtRes!AC84:'SmtRes'!AC87)*Source!I76, 2))), 2)</f>
        <v>1768.85</v>
      </c>
      <c r="AN233" s="75">
        <f>L222+L224+L231+L232+L225</f>
        <v>3140.92</v>
      </c>
      <c r="AO233" s="75">
        <f>L224</f>
        <v>834.99</v>
      </c>
      <c r="AQ233" t="s">
        <v>793</v>
      </c>
      <c r="AR233" s="75">
        <f>L222</f>
        <v>580.16</v>
      </c>
      <c r="AT233" s="75">
        <f>L225</f>
        <v>349.65</v>
      </c>
      <c r="AV233" t="s">
        <v>793</v>
      </c>
      <c r="AW233">
        <f>0</f>
        <v>0</v>
      </c>
      <c r="AZ233">
        <f>Source!X76</f>
        <v>901.92</v>
      </c>
      <c r="BA233">
        <f>Source!Y76</f>
        <v>474.2</v>
      </c>
      <c r="CD233">
        <v>2</v>
      </c>
    </row>
    <row r="234" spans="1:83" ht="28.5">
      <c r="A234" s="59" t="s">
        <v>160</v>
      </c>
      <c r="B234" s="61" t="s">
        <v>838</v>
      </c>
      <c r="C234" s="61" t="str">
        <f>Source!G78</f>
        <v>Установка разъединителей: с помощью механизмов</v>
      </c>
      <c r="D234" s="62" t="str">
        <f>Source!H78</f>
        <v>КОМПЛ</v>
      </c>
      <c r="E234" s="63">
        <f>Source!K78</f>
        <v>3</v>
      </c>
      <c r="F234" s="63"/>
      <c r="G234" s="63">
        <f>Source!I78</f>
        <v>3</v>
      </c>
      <c r="H234" s="65"/>
      <c r="I234" s="64"/>
      <c r="J234" s="65"/>
      <c r="K234" s="64"/>
      <c r="L234" s="65"/>
    </row>
    <row r="235" spans="1:83" ht="25.5">
      <c r="B235" s="66" t="s">
        <v>727</v>
      </c>
      <c r="C235" s="67" t="s">
        <v>782</v>
      </c>
      <c r="D235" s="67"/>
      <c r="E235" s="67"/>
      <c r="F235" s="67"/>
      <c r="G235" s="67"/>
      <c r="H235" s="67"/>
      <c r="I235" s="67"/>
      <c r="J235" s="67"/>
      <c r="K235" s="67"/>
      <c r="L235" s="67"/>
    </row>
    <row r="236" spans="1:83" ht="15">
      <c r="A236" s="60"/>
      <c r="B236" s="63">
        <v>1</v>
      </c>
      <c r="C236" s="60" t="s">
        <v>783</v>
      </c>
      <c r="D236" s="62" t="s">
        <v>504</v>
      </c>
      <c r="E236" s="68"/>
      <c r="F236" s="63"/>
      <c r="G236" s="68">
        <f>Source!U78</f>
        <v>26.712</v>
      </c>
      <c r="H236" s="63"/>
      <c r="I236" s="63"/>
      <c r="J236" s="63"/>
      <c r="K236" s="63"/>
      <c r="L236" s="69">
        <f>SUM(L237:L237)-SUMIF(CE237:CE237, 1, L237:L237)</f>
        <v>14037.16</v>
      </c>
    </row>
    <row r="237" spans="1:83" ht="14.25">
      <c r="A237" s="61"/>
      <c r="B237" s="61" t="s">
        <v>599</v>
      </c>
      <c r="C237" s="61" t="s">
        <v>600</v>
      </c>
      <c r="D237" s="62" t="s">
        <v>504</v>
      </c>
      <c r="E237" s="63">
        <v>7.42</v>
      </c>
      <c r="F237" s="63">
        <f>ROUND((0.2+1),7)</f>
        <v>1.2</v>
      </c>
      <c r="G237" s="63">
        <f>SmtRes!CX88</f>
        <v>26.712</v>
      </c>
      <c r="H237" s="65"/>
      <c r="I237" s="64"/>
      <c r="J237" s="65">
        <f>SmtRes!CZ88</f>
        <v>525.5</v>
      </c>
      <c r="K237" s="64"/>
      <c r="L237" s="65">
        <f>SmtRes!DI88</f>
        <v>14037.16</v>
      </c>
    </row>
    <row r="238" spans="1:83" ht="15">
      <c r="A238" s="60"/>
      <c r="B238" s="63">
        <v>2</v>
      </c>
      <c r="C238" s="60" t="s">
        <v>784</v>
      </c>
      <c r="D238" s="62"/>
      <c r="E238" s="68"/>
      <c r="F238" s="63"/>
      <c r="G238" s="68"/>
      <c r="H238" s="63"/>
      <c r="I238" s="63"/>
      <c r="J238" s="63"/>
      <c r="K238" s="63"/>
      <c r="L238" s="69">
        <f>SUM(L239:L243)-SUMIF(CE239:CE243, 1, L239:L243)</f>
        <v>4436.7799999999988</v>
      </c>
    </row>
    <row r="239" spans="1:83" ht="15">
      <c r="A239" s="60"/>
      <c r="B239" s="63"/>
      <c r="C239" s="60" t="s">
        <v>787</v>
      </c>
      <c r="D239" s="62" t="s">
        <v>504</v>
      </c>
      <c r="E239" s="68"/>
      <c r="F239" s="63"/>
      <c r="G239" s="68">
        <f>Source!V78</f>
        <v>3.6720000000000002</v>
      </c>
      <c r="H239" s="63"/>
      <c r="I239" s="63"/>
      <c r="J239" s="63"/>
      <c r="K239" s="63"/>
      <c r="L239" s="69">
        <f>SUMIF(CE240:CE243, 1, L240:L243)</f>
        <v>2226.13</v>
      </c>
      <c r="CE239">
        <v>1</v>
      </c>
    </row>
    <row r="240" spans="1:83" ht="28.5">
      <c r="A240" s="61"/>
      <c r="B240" s="61" t="s">
        <v>507</v>
      </c>
      <c r="C240" s="61" t="s">
        <v>509</v>
      </c>
      <c r="D240" s="62" t="s">
        <v>510</v>
      </c>
      <c r="E240" s="63">
        <v>0.61</v>
      </c>
      <c r="F240" s="63">
        <f>ROUND((0.2+1),7)</f>
        <v>1.2</v>
      </c>
      <c r="G240" s="63">
        <f>SmtRes!CX90</f>
        <v>2.1960000000000002</v>
      </c>
      <c r="H240" s="65"/>
      <c r="I240" s="64"/>
      <c r="J240" s="65">
        <f>SmtRes!CZ90</f>
        <v>1613.51</v>
      </c>
      <c r="K240" s="64"/>
      <c r="L240" s="65">
        <f>SmtRes!DG90</f>
        <v>3543.27</v>
      </c>
    </row>
    <row r="241" spans="1:83" ht="28.5">
      <c r="A241" s="61"/>
      <c r="B241" s="61" t="s">
        <v>511</v>
      </c>
      <c r="C241" s="61" t="s">
        <v>785</v>
      </c>
      <c r="D241" s="62" t="s">
        <v>504</v>
      </c>
      <c r="E241" s="63">
        <f>SmtRes!DO90*SmtRes!AT90</f>
        <v>0.61</v>
      </c>
      <c r="F241" s="63">
        <f>ROUND((0.2+1),7)</f>
        <v>1.2</v>
      </c>
      <c r="G241" s="63">
        <f>ROUND(E241*G234, 7)</f>
        <v>1.83</v>
      </c>
      <c r="H241" s="65"/>
      <c r="I241" s="64"/>
      <c r="J241" s="65">
        <f>ROUND(SmtRes!AG90/SmtRes!DO90, 2)</f>
        <v>675.65</v>
      </c>
      <c r="K241" s="64"/>
      <c r="L241" s="65">
        <f>SmtRes!DH90</f>
        <v>1483.73</v>
      </c>
      <c r="CE241">
        <v>1</v>
      </c>
    </row>
    <row r="242" spans="1:83" ht="28.5">
      <c r="A242" s="61"/>
      <c r="B242" s="61" t="s">
        <v>525</v>
      </c>
      <c r="C242" s="61" t="s">
        <v>527</v>
      </c>
      <c r="D242" s="62" t="s">
        <v>510</v>
      </c>
      <c r="E242" s="63">
        <v>0.41</v>
      </c>
      <c r="F242" s="63">
        <f>ROUND((0.2+1),7)</f>
        <v>1.2</v>
      </c>
      <c r="G242" s="63">
        <f>SmtRes!CX91</f>
        <v>1.476</v>
      </c>
      <c r="H242" s="65"/>
      <c r="I242" s="64"/>
      <c r="J242" s="65">
        <f>SmtRes!CZ91</f>
        <v>605.36</v>
      </c>
      <c r="K242" s="64"/>
      <c r="L242" s="65">
        <f>SmtRes!DG91</f>
        <v>893.51</v>
      </c>
    </row>
    <row r="243" spans="1:83" ht="28.5">
      <c r="A243" s="61"/>
      <c r="B243" s="61" t="s">
        <v>518</v>
      </c>
      <c r="C243" s="61" t="s">
        <v>786</v>
      </c>
      <c r="D243" s="62" t="s">
        <v>504</v>
      </c>
      <c r="E243" s="63">
        <f>SmtRes!DO91*SmtRes!AT91</f>
        <v>0.41</v>
      </c>
      <c r="F243" s="63">
        <f>ROUND((0.2+1),7)</f>
        <v>1.2</v>
      </c>
      <c r="G243" s="63">
        <f>ROUND(E243*G234, 7)</f>
        <v>1.23</v>
      </c>
      <c r="H243" s="65"/>
      <c r="I243" s="64"/>
      <c r="J243" s="65">
        <f>ROUND(SmtRes!AG91/SmtRes!DO91, 2)</f>
        <v>502.98</v>
      </c>
      <c r="K243" s="64"/>
      <c r="L243" s="65">
        <f>SmtRes!DH91</f>
        <v>742.4</v>
      </c>
      <c r="CE243">
        <v>1</v>
      </c>
    </row>
    <row r="244" spans="1:83" ht="15">
      <c r="A244" s="60"/>
      <c r="B244" s="63">
        <v>4</v>
      </c>
      <c r="C244" s="60" t="s">
        <v>798</v>
      </c>
      <c r="D244" s="62"/>
      <c r="E244" s="68"/>
      <c r="F244" s="63"/>
      <c r="G244" s="68"/>
      <c r="H244" s="63"/>
      <c r="I244" s="63"/>
      <c r="J244" s="63"/>
      <c r="K244" s="63"/>
      <c r="L244" s="69">
        <f>SUM(L245:L249)-SUMIF(CE245:CE249, 1, L245:L249)</f>
        <v>86.79</v>
      </c>
    </row>
    <row r="245" spans="1:83" ht="14.25">
      <c r="A245" s="61"/>
      <c r="B245" s="61" t="s">
        <v>528</v>
      </c>
      <c r="C245" s="61" t="s">
        <v>530</v>
      </c>
      <c r="D245" s="62" t="s">
        <v>531</v>
      </c>
      <c r="E245" s="63">
        <v>0.01</v>
      </c>
      <c r="F245" s="63"/>
      <c r="G245" s="63">
        <f>SmtRes!CX92</f>
        <v>0.03</v>
      </c>
      <c r="H245" s="65">
        <f>SmtRes!CZ92</f>
        <v>238.29</v>
      </c>
      <c r="I245" s="64">
        <f>SmtRes!AI92</f>
        <v>1.74</v>
      </c>
      <c r="J245" s="65">
        <f>ROUND(H245*I245, 2)</f>
        <v>414.62</v>
      </c>
      <c r="K245" s="64"/>
      <c r="L245" s="65">
        <f>SmtRes!DF92</f>
        <v>12.44</v>
      </c>
    </row>
    <row r="246" spans="1:83" ht="14.25">
      <c r="A246" s="61"/>
      <c r="B246" s="61" t="s">
        <v>532</v>
      </c>
      <c r="C246" s="61" t="s">
        <v>534</v>
      </c>
      <c r="D246" s="62" t="s">
        <v>531</v>
      </c>
      <c r="E246" s="63">
        <v>0.03</v>
      </c>
      <c r="F246" s="63"/>
      <c r="G246" s="63">
        <f>SmtRes!CX93</f>
        <v>0.09</v>
      </c>
      <c r="H246" s="65">
        <f>SmtRes!CZ93</f>
        <v>58.53</v>
      </c>
      <c r="I246" s="64">
        <f>SmtRes!AI93</f>
        <v>1.74</v>
      </c>
      <c r="J246" s="65">
        <f>ROUND(H246*I246, 2)</f>
        <v>101.84</v>
      </c>
      <c r="K246" s="64"/>
      <c r="L246" s="65">
        <f>SmtRes!DF93</f>
        <v>9.17</v>
      </c>
    </row>
    <row r="247" spans="1:83" ht="14.25">
      <c r="A247" s="61"/>
      <c r="B247" s="61" t="s">
        <v>535</v>
      </c>
      <c r="C247" s="61" t="s">
        <v>537</v>
      </c>
      <c r="D247" s="62" t="s">
        <v>531</v>
      </c>
      <c r="E247" s="63">
        <v>0.02</v>
      </c>
      <c r="F247" s="63"/>
      <c r="G247" s="63">
        <f>SmtRes!CX94</f>
        <v>0.06</v>
      </c>
      <c r="H247" s="65">
        <f>SmtRes!CZ94</f>
        <v>56.11</v>
      </c>
      <c r="I247" s="64">
        <f>SmtRes!AI94</f>
        <v>1.48</v>
      </c>
      <c r="J247" s="65">
        <f>ROUND(H247*I247, 2)</f>
        <v>83.04</v>
      </c>
      <c r="K247" s="64"/>
      <c r="L247" s="65">
        <f>SmtRes!DF94</f>
        <v>4.9800000000000004</v>
      </c>
    </row>
    <row r="248" spans="1:83" ht="14.25">
      <c r="A248" s="61"/>
      <c r="B248" s="61" t="s">
        <v>541</v>
      </c>
      <c r="C248" s="61" t="s">
        <v>543</v>
      </c>
      <c r="D248" s="62" t="s">
        <v>68</v>
      </c>
      <c r="E248" s="63">
        <v>1E-4</v>
      </c>
      <c r="F248" s="63"/>
      <c r="G248" s="63">
        <f>SmtRes!CX95</f>
        <v>2.9999999999999997E-4</v>
      </c>
      <c r="H248" s="65">
        <f>SmtRes!CZ95</f>
        <v>80020.98</v>
      </c>
      <c r="I248" s="64">
        <f>SmtRes!AI95</f>
        <v>1.29</v>
      </c>
      <c r="J248" s="65">
        <f>ROUND(H248*I248, 2)</f>
        <v>103227.06</v>
      </c>
      <c r="K248" s="64"/>
      <c r="L248" s="65">
        <f>SmtRes!DF95</f>
        <v>30.97</v>
      </c>
    </row>
    <row r="249" spans="1:83" ht="14.25">
      <c r="A249" s="61"/>
      <c r="B249" s="61" t="s">
        <v>586</v>
      </c>
      <c r="C249" s="70" t="s">
        <v>588</v>
      </c>
      <c r="D249" s="71" t="s">
        <v>531</v>
      </c>
      <c r="E249" s="72">
        <v>0.12</v>
      </c>
      <c r="F249" s="72"/>
      <c r="G249" s="72">
        <f>SmtRes!CX96</f>
        <v>0.36</v>
      </c>
      <c r="H249" s="73">
        <f>SmtRes!CZ96</f>
        <v>60.6</v>
      </c>
      <c r="I249" s="74">
        <f>SmtRes!AI96</f>
        <v>1.34</v>
      </c>
      <c r="J249" s="73">
        <f>ROUND(H249*I249, 2)</f>
        <v>81.2</v>
      </c>
      <c r="K249" s="74"/>
      <c r="L249" s="73">
        <f>SmtRes!DF96</f>
        <v>29.23</v>
      </c>
    </row>
    <row r="250" spans="1:83" ht="15">
      <c r="A250" s="61"/>
      <c r="B250" s="61"/>
      <c r="C250" s="76" t="s">
        <v>788</v>
      </c>
      <c r="D250" s="62"/>
      <c r="E250" s="63"/>
      <c r="F250" s="63"/>
      <c r="G250" s="63"/>
      <c r="H250" s="65"/>
      <c r="I250" s="64"/>
      <c r="J250" s="65"/>
      <c r="K250" s="64"/>
      <c r="L250" s="65">
        <f>L236+L238+L239+L244</f>
        <v>20786.86</v>
      </c>
    </row>
    <row r="251" spans="1:83" ht="14.25">
      <c r="A251" s="61"/>
      <c r="B251" s="61"/>
      <c r="C251" s="61" t="s">
        <v>789</v>
      </c>
      <c r="D251" s="62"/>
      <c r="E251" s="63"/>
      <c r="F251" s="63"/>
      <c r="G251" s="63"/>
      <c r="H251" s="65"/>
      <c r="I251" s="64"/>
      <c r="J251" s="65"/>
      <c r="K251" s="64"/>
      <c r="L251" s="65">
        <f>SUM(AR234:AR254)+SUM(AS234:AS254)+SUM(AT234:AT254)+SUM(AU234:AU254)+SUM(AV234:AV254)</f>
        <v>16263.29</v>
      </c>
    </row>
    <row r="252" spans="1:83" ht="14.25">
      <c r="A252" s="61"/>
      <c r="B252" s="61" t="s">
        <v>38</v>
      </c>
      <c r="C252" s="61" t="s">
        <v>790</v>
      </c>
      <c r="D252" s="62" t="s">
        <v>159</v>
      </c>
      <c r="E252" s="63">
        <f>Source!BZ78</f>
        <v>103</v>
      </c>
      <c r="F252" s="63"/>
      <c r="G252" s="63">
        <f>Source!AT78</f>
        <v>103</v>
      </c>
      <c r="H252" s="65"/>
      <c r="I252" s="64"/>
      <c r="J252" s="65"/>
      <c r="K252" s="64"/>
      <c r="L252" s="65">
        <f>SUM(AZ234:AZ254)</f>
        <v>16751.189999999999</v>
      </c>
    </row>
    <row r="253" spans="1:83" ht="14.25">
      <c r="A253" s="70"/>
      <c r="B253" s="70" t="s">
        <v>39</v>
      </c>
      <c r="C253" s="70" t="s">
        <v>791</v>
      </c>
      <c r="D253" s="71" t="s">
        <v>159</v>
      </c>
      <c r="E253" s="72">
        <f>Source!CA78</f>
        <v>60</v>
      </c>
      <c r="F253" s="72"/>
      <c r="G253" s="72">
        <f>Source!AU78</f>
        <v>60</v>
      </c>
      <c r="H253" s="73"/>
      <c r="I253" s="74"/>
      <c r="J253" s="73"/>
      <c r="K253" s="74"/>
      <c r="L253" s="73">
        <f>SUM(BA234:BA254)</f>
        <v>9757.9699999999993</v>
      </c>
    </row>
    <row r="254" spans="1:83" ht="15">
      <c r="C254" s="78" t="s">
        <v>792</v>
      </c>
      <c r="D254" s="78"/>
      <c r="E254" s="78"/>
      <c r="F254" s="78"/>
      <c r="G254" s="78"/>
      <c r="H254" s="78"/>
      <c r="I254" s="79">
        <f>IF(E234&lt;&gt;0,K254/E234, 0)</f>
        <v>15765.339999999998</v>
      </c>
      <c r="J254" s="79"/>
      <c r="K254" s="79">
        <f>L236+L238+L244+L252+L253+L239</f>
        <v>47296.02</v>
      </c>
      <c r="L254" s="79"/>
      <c r="AD254">
        <f>ROUND((Source!AT78/100)*((ROUND(SUMIF(SmtRes!AQ88:'SmtRes'!AQ96,"=1",SmtRes!AD88:'SmtRes'!AD96)*Source!I78, 2)+ROUND(SUMIF(SmtRes!AQ88:'SmtRes'!AQ96,"=1",SmtRes!AC88:'SmtRes'!AC96)*Source!I78, 2))), 2)</f>
        <v>5265.76</v>
      </c>
      <c r="AE254">
        <f>ROUND((Source!AU78/100)*((ROUND(SUMIF(SmtRes!AQ88:'SmtRes'!AQ96,"=1",SmtRes!AD88:'SmtRes'!AD96)*Source!I78, 2)+ROUND(SUMIF(SmtRes!AQ88:'SmtRes'!AQ96,"=1",SmtRes!AC88:'SmtRes'!AC96)*Source!I78, 2))), 2)</f>
        <v>3067.43</v>
      </c>
      <c r="AN254" s="75">
        <f>L236+L238+L244+L252+L253+L239</f>
        <v>47296.02</v>
      </c>
      <c r="AO254" s="75">
        <f>L238</f>
        <v>4436.7799999999988</v>
      </c>
      <c r="AQ254" t="s">
        <v>793</v>
      </c>
      <c r="AR254" s="75">
        <f>L236</f>
        <v>14037.16</v>
      </c>
      <c r="AT254" s="75">
        <f>L239</f>
        <v>2226.13</v>
      </c>
      <c r="AV254" t="s">
        <v>793</v>
      </c>
      <c r="AW254" s="75">
        <f>L244</f>
        <v>86.79</v>
      </c>
      <c r="AZ254">
        <f>Source!X78</f>
        <v>16751.189999999999</v>
      </c>
      <c r="BA254">
        <f>Source!Y78</f>
        <v>9757.9699999999993</v>
      </c>
      <c r="CD254">
        <v>1</v>
      </c>
    </row>
    <row r="255" spans="1:83" ht="28.5">
      <c r="A255" s="59" t="s">
        <v>165</v>
      </c>
      <c r="B255" s="61" t="s">
        <v>839</v>
      </c>
      <c r="C255" s="61" t="str">
        <f>Source!G79</f>
        <v>Установка разрядников: с помощью механизмов (РМК-20-IV-УХЛ1)</v>
      </c>
      <c r="D255" s="62" t="str">
        <f>Source!H79</f>
        <v>КОМПЛ</v>
      </c>
      <c r="E255" s="63">
        <f>Source!K79</f>
        <v>0.3333333</v>
      </c>
      <c r="F255" s="63"/>
      <c r="G255" s="63">
        <f>Source!I79</f>
        <v>0.3333333</v>
      </c>
      <c r="H255" s="65"/>
      <c r="I255" s="64"/>
      <c r="J255" s="65"/>
      <c r="K255" s="64"/>
      <c r="L255" s="65"/>
    </row>
    <row r="256" spans="1:83" ht="25.5">
      <c r="B256" s="66" t="s">
        <v>727</v>
      </c>
      <c r="C256" s="67" t="s">
        <v>782</v>
      </c>
      <c r="D256" s="67"/>
      <c r="E256" s="67"/>
      <c r="F256" s="67"/>
      <c r="G256" s="67"/>
      <c r="H256" s="67"/>
      <c r="I256" s="67"/>
      <c r="J256" s="67"/>
      <c r="K256" s="67"/>
      <c r="L256" s="67"/>
    </row>
    <row r="257" spans="1:83">
      <c r="C257" s="80" t="str">
        <f>"Объем: "&amp;Source!I79&amp;"=1/"&amp;"3"</f>
        <v>Объем: 0,3333333=1/3</v>
      </c>
    </row>
    <row r="258" spans="1:83" ht="15">
      <c r="A258" s="60"/>
      <c r="B258" s="63">
        <v>1</v>
      </c>
      <c r="C258" s="60" t="s">
        <v>783</v>
      </c>
      <c r="D258" s="62" t="s">
        <v>504</v>
      </c>
      <c r="E258" s="68"/>
      <c r="F258" s="63"/>
      <c r="G258" s="68">
        <f>Source!U79</f>
        <v>1.5039998000000001</v>
      </c>
      <c r="H258" s="63"/>
      <c r="I258" s="63"/>
      <c r="J258" s="63"/>
      <c r="K258" s="63"/>
      <c r="L258" s="69">
        <f>SUM(L259:L259)-SUMIF(CE259:CE259, 1, L259:L259)</f>
        <v>697.21</v>
      </c>
    </row>
    <row r="259" spans="1:83" ht="14.25">
      <c r="A259" s="61"/>
      <c r="B259" s="61" t="s">
        <v>519</v>
      </c>
      <c r="C259" s="61" t="s">
        <v>520</v>
      </c>
      <c r="D259" s="62" t="s">
        <v>504</v>
      </c>
      <c r="E259" s="63">
        <v>3.76</v>
      </c>
      <c r="F259" s="63">
        <f>ROUND((0.2+1),7)</f>
        <v>1.2</v>
      </c>
      <c r="G259" s="63">
        <f>SmtRes!CX97</f>
        <v>1.5039998000000001</v>
      </c>
      <c r="H259" s="65"/>
      <c r="I259" s="64"/>
      <c r="J259" s="65">
        <f>SmtRes!CZ97</f>
        <v>463.57</v>
      </c>
      <c r="K259" s="64"/>
      <c r="L259" s="65">
        <f>SmtRes!DI97</f>
        <v>697.21</v>
      </c>
    </row>
    <row r="260" spans="1:83" ht="15">
      <c r="A260" s="60"/>
      <c r="B260" s="63">
        <v>2</v>
      </c>
      <c r="C260" s="60" t="s">
        <v>784</v>
      </c>
      <c r="D260" s="62"/>
      <c r="E260" s="68"/>
      <c r="F260" s="63"/>
      <c r="G260" s="68"/>
      <c r="H260" s="63"/>
      <c r="I260" s="63"/>
      <c r="J260" s="63"/>
      <c r="K260" s="63"/>
      <c r="L260" s="69">
        <f>SUM(L261:L265)-SUMIF(CE261:CE265, 1, L261:L265)</f>
        <v>224.21000000000004</v>
      </c>
    </row>
    <row r="261" spans="1:83" ht="15">
      <c r="A261" s="60"/>
      <c r="B261" s="63"/>
      <c r="C261" s="60" t="s">
        <v>787</v>
      </c>
      <c r="D261" s="62" t="s">
        <v>504</v>
      </c>
      <c r="E261" s="68"/>
      <c r="F261" s="63"/>
      <c r="G261" s="68">
        <f>Source!V79</f>
        <v>0.42800000000000005</v>
      </c>
      <c r="H261" s="63"/>
      <c r="I261" s="63"/>
      <c r="J261" s="63"/>
      <c r="K261" s="63"/>
      <c r="L261" s="69">
        <f>SUMIF(CE262:CE265, 1, L262:L265)</f>
        <v>215.26999999999998</v>
      </c>
      <c r="CE261">
        <v>1</v>
      </c>
    </row>
    <row r="262" spans="1:83" ht="28.5">
      <c r="A262" s="61"/>
      <c r="B262" s="61" t="s">
        <v>575</v>
      </c>
      <c r="C262" s="61" t="s">
        <v>577</v>
      </c>
      <c r="D262" s="62" t="s">
        <v>510</v>
      </c>
      <c r="E262" s="63">
        <v>0.85</v>
      </c>
      <c r="F262" s="63">
        <f>ROUND((0.2+1),7)</f>
        <v>1.2</v>
      </c>
      <c r="G262" s="63">
        <f>SmtRes!CX99</f>
        <v>0.34</v>
      </c>
      <c r="H262" s="65">
        <f>SmtRes!CZ99</f>
        <v>346.73</v>
      </c>
      <c r="I262" s="64">
        <f>SmtRes!AJ99</f>
        <v>1.45</v>
      </c>
      <c r="J262" s="65">
        <f>ROUND(H262*I262, 2)</f>
        <v>502.76</v>
      </c>
      <c r="K262" s="64"/>
      <c r="L262" s="65">
        <f>SmtRes!DG99</f>
        <v>170.94</v>
      </c>
    </row>
    <row r="263" spans="1:83" ht="28.5">
      <c r="A263" s="61"/>
      <c r="B263" s="61" t="s">
        <v>518</v>
      </c>
      <c r="C263" s="61" t="s">
        <v>786</v>
      </c>
      <c r="D263" s="62" t="s">
        <v>504</v>
      </c>
      <c r="E263" s="63">
        <f>SmtRes!DO99*SmtRes!AT99</f>
        <v>0.85</v>
      </c>
      <c r="F263" s="63">
        <f>ROUND((0.2+1),7)</f>
        <v>1.2</v>
      </c>
      <c r="G263" s="63">
        <f>ROUND(E263*G255, 7)</f>
        <v>0.28333330000000001</v>
      </c>
      <c r="H263" s="65"/>
      <c r="I263" s="64"/>
      <c r="J263" s="65">
        <f>ROUND(SmtRes!AG99/SmtRes!DO99, 2)</f>
        <v>502.98</v>
      </c>
      <c r="K263" s="64"/>
      <c r="L263" s="65">
        <f>SmtRes!DH99</f>
        <v>171.01</v>
      </c>
      <c r="CE263">
        <v>1</v>
      </c>
    </row>
    <row r="264" spans="1:83" ht="28.5">
      <c r="A264" s="61"/>
      <c r="B264" s="61" t="s">
        <v>525</v>
      </c>
      <c r="C264" s="61" t="s">
        <v>527</v>
      </c>
      <c r="D264" s="62" t="s">
        <v>510</v>
      </c>
      <c r="E264" s="63">
        <v>0.22</v>
      </c>
      <c r="F264" s="63">
        <f>ROUND((0.2+1),7)</f>
        <v>1.2</v>
      </c>
      <c r="G264" s="63">
        <f>SmtRes!CX100</f>
        <v>8.7999999999999995E-2</v>
      </c>
      <c r="H264" s="65"/>
      <c r="I264" s="64"/>
      <c r="J264" s="65">
        <f>SmtRes!CZ100</f>
        <v>605.36</v>
      </c>
      <c r="K264" s="64"/>
      <c r="L264" s="65">
        <f>SmtRes!DG100</f>
        <v>53.27</v>
      </c>
    </row>
    <row r="265" spans="1:83" ht="28.5">
      <c r="A265" s="61"/>
      <c r="B265" s="61" t="s">
        <v>518</v>
      </c>
      <c r="C265" s="61" t="s">
        <v>786</v>
      </c>
      <c r="D265" s="62" t="s">
        <v>504</v>
      </c>
      <c r="E265" s="63">
        <f>SmtRes!DO100*SmtRes!AT100</f>
        <v>0.22</v>
      </c>
      <c r="F265" s="63">
        <f>ROUND((0.2+1),7)</f>
        <v>1.2</v>
      </c>
      <c r="G265" s="63">
        <f>ROUND(E265*G255, 7)</f>
        <v>7.3333300000000004E-2</v>
      </c>
      <c r="H265" s="65"/>
      <c r="I265" s="64"/>
      <c r="J265" s="65">
        <f>ROUND(SmtRes!AG100/SmtRes!DO100, 2)</f>
        <v>502.98</v>
      </c>
      <c r="K265" s="64"/>
      <c r="L265" s="65">
        <f>SmtRes!DH100</f>
        <v>44.26</v>
      </c>
      <c r="CE265">
        <v>1</v>
      </c>
    </row>
    <row r="266" spans="1:83" ht="15">
      <c r="A266" s="60"/>
      <c r="B266" s="63">
        <v>4</v>
      </c>
      <c r="C266" s="60" t="s">
        <v>798</v>
      </c>
      <c r="D266" s="62"/>
      <c r="E266" s="68"/>
      <c r="F266" s="63"/>
      <c r="G266" s="68"/>
      <c r="H266" s="63"/>
      <c r="I266" s="63"/>
      <c r="J266" s="63"/>
      <c r="K266" s="63"/>
      <c r="L266" s="69">
        <f>SUM(L267:L271)-SUMIF(CE267:CE271, 1, L267:L271)</f>
        <v>19.64</v>
      </c>
    </row>
    <row r="267" spans="1:83" ht="14.25">
      <c r="A267" s="61"/>
      <c r="B267" s="61" t="s">
        <v>528</v>
      </c>
      <c r="C267" s="61" t="s">
        <v>530</v>
      </c>
      <c r="D267" s="62" t="s">
        <v>531</v>
      </c>
      <c r="E267" s="63">
        <v>0.1</v>
      </c>
      <c r="F267" s="63"/>
      <c r="G267" s="63">
        <f>SmtRes!CX101</f>
        <v>3.3333300000000003E-2</v>
      </c>
      <c r="H267" s="65">
        <f>SmtRes!CZ101</f>
        <v>238.29</v>
      </c>
      <c r="I267" s="64">
        <f>SmtRes!AI101</f>
        <v>1.74</v>
      </c>
      <c r="J267" s="65">
        <f>ROUND(H267*I267, 2)</f>
        <v>414.62</v>
      </c>
      <c r="K267" s="64"/>
      <c r="L267" s="65">
        <f>SmtRes!DF101</f>
        <v>13.82</v>
      </c>
    </row>
    <row r="268" spans="1:83" ht="14.25">
      <c r="A268" s="61"/>
      <c r="B268" s="61" t="s">
        <v>532</v>
      </c>
      <c r="C268" s="61" t="s">
        <v>534</v>
      </c>
      <c r="D268" s="62" t="s">
        <v>531</v>
      </c>
      <c r="E268" s="63">
        <v>0.03</v>
      </c>
      <c r="F268" s="63"/>
      <c r="G268" s="63">
        <f>SmtRes!CX102</f>
        <v>0.01</v>
      </c>
      <c r="H268" s="65">
        <f>SmtRes!CZ102</f>
        <v>58.53</v>
      </c>
      <c r="I268" s="64">
        <f>SmtRes!AI102</f>
        <v>1.74</v>
      </c>
      <c r="J268" s="65">
        <f>ROUND(H268*I268, 2)</f>
        <v>101.84</v>
      </c>
      <c r="K268" s="64"/>
      <c r="L268" s="65">
        <f>SmtRes!DF102</f>
        <v>1.02</v>
      </c>
    </row>
    <row r="269" spans="1:83" ht="14.25">
      <c r="A269" s="61"/>
      <c r="B269" s="61" t="s">
        <v>535</v>
      </c>
      <c r="C269" s="61" t="s">
        <v>537</v>
      </c>
      <c r="D269" s="62" t="s">
        <v>531</v>
      </c>
      <c r="E269" s="63">
        <v>0.02</v>
      </c>
      <c r="F269" s="63"/>
      <c r="G269" s="63">
        <f>SmtRes!CX103</f>
        <v>6.6667000000000002E-3</v>
      </c>
      <c r="H269" s="65">
        <f>SmtRes!CZ103</f>
        <v>56.11</v>
      </c>
      <c r="I269" s="64">
        <f>SmtRes!AI103</f>
        <v>1.48</v>
      </c>
      <c r="J269" s="65">
        <f>ROUND(H269*I269, 2)</f>
        <v>83.04</v>
      </c>
      <c r="K269" s="64"/>
      <c r="L269" s="65">
        <f>SmtRes!DF103</f>
        <v>0.55000000000000004</v>
      </c>
    </row>
    <row r="270" spans="1:83" ht="14.25">
      <c r="A270" s="61"/>
      <c r="B270" s="61" t="s">
        <v>541</v>
      </c>
      <c r="C270" s="61" t="s">
        <v>543</v>
      </c>
      <c r="D270" s="62" t="s">
        <v>68</v>
      </c>
      <c r="E270" s="63">
        <v>1E-4</v>
      </c>
      <c r="F270" s="63"/>
      <c r="G270" s="63">
        <f>SmtRes!CX104</f>
        <v>3.3300000000000003E-5</v>
      </c>
      <c r="H270" s="65">
        <f>SmtRes!CZ104</f>
        <v>80020.98</v>
      </c>
      <c r="I270" s="64">
        <f>SmtRes!AI104</f>
        <v>1.29</v>
      </c>
      <c r="J270" s="65">
        <f>ROUND(H270*I270, 2)</f>
        <v>103227.06</v>
      </c>
      <c r="K270" s="64"/>
      <c r="L270" s="65">
        <f>SmtRes!DF104</f>
        <v>3.44</v>
      </c>
    </row>
    <row r="271" spans="1:83" ht="14.25">
      <c r="A271" s="61"/>
      <c r="B271" s="61" t="s">
        <v>586</v>
      </c>
      <c r="C271" s="70" t="s">
        <v>588</v>
      </c>
      <c r="D271" s="71" t="s">
        <v>531</v>
      </c>
      <c r="E271" s="72">
        <v>0.03</v>
      </c>
      <c r="F271" s="72"/>
      <c r="G271" s="72">
        <f>SmtRes!CX105</f>
        <v>0.01</v>
      </c>
      <c r="H271" s="73">
        <f>SmtRes!CZ105</f>
        <v>60.6</v>
      </c>
      <c r="I271" s="74">
        <f>SmtRes!AI105</f>
        <v>1.34</v>
      </c>
      <c r="J271" s="73">
        <f>ROUND(H271*I271, 2)</f>
        <v>81.2</v>
      </c>
      <c r="K271" s="74"/>
      <c r="L271" s="73">
        <f>SmtRes!DF105</f>
        <v>0.81</v>
      </c>
    </row>
    <row r="272" spans="1:83" ht="15">
      <c r="A272" s="61"/>
      <c r="B272" s="61"/>
      <c r="C272" s="76" t="s">
        <v>788</v>
      </c>
      <c r="D272" s="62"/>
      <c r="E272" s="63"/>
      <c r="F272" s="63"/>
      <c r="G272" s="63"/>
      <c r="H272" s="65"/>
      <c r="I272" s="64"/>
      <c r="J272" s="65"/>
      <c r="K272" s="64"/>
      <c r="L272" s="65">
        <f>L258+L260+L261+L266</f>
        <v>1156.3300000000002</v>
      </c>
    </row>
    <row r="273" spans="1:83" ht="14.25">
      <c r="A273" s="61"/>
      <c r="B273" s="61"/>
      <c r="C273" s="61" t="s">
        <v>789</v>
      </c>
      <c r="D273" s="62"/>
      <c r="E273" s="63"/>
      <c r="F273" s="63"/>
      <c r="G273" s="63"/>
      <c r="H273" s="65"/>
      <c r="I273" s="64"/>
      <c r="J273" s="65"/>
      <c r="K273" s="64"/>
      <c r="L273" s="65">
        <f>SUM(AR255:AR276)+SUM(AS255:AS276)+SUM(AT255:AT276)+SUM(AU255:AU276)+SUM(AV255:AV276)</f>
        <v>912.48</v>
      </c>
    </row>
    <row r="274" spans="1:83" ht="14.25">
      <c r="A274" s="61"/>
      <c r="B274" s="61" t="s">
        <v>38</v>
      </c>
      <c r="C274" s="61" t="s">
        <v>790</v>
      </c>
      <c r="D274" s="62" t="s">
        <v>159</v>
      </c>
      <c r="E274" s="63">
        <f>Source!BZ79</f>
        <v>103</v>
      </c>
      <c r="F274" s="63"/>
      <c r="G274" s="63">
        <f>Source!AT79</f>
        <v>103</v>
      </c>
      <c r="H274" s="65"/>
      <c r="I274" s="64"/>
      <c r="J274" s="65"/>
      <c r="K274" s="64"/>
      <c r="L274" s="65">
        <f>SUM(AZ255:AZ276)</f>
        <v>939.85</v>
      </c>
    </row>
    <row r="275" spans="1:83" ht="14.25">
      <c r="A275" s="70"/>
      <c r="B275" s="70" t="s">
        <v>39</v>
      </c>
      <c r="C275" s="70" t="s">
        <v>791</v>
      </c>
      <c r="D275" s="71" t="s">
        <v>159</v>
      </c>
      <c r="E275" s="72">
        <f>Source!CA79</f>
        <v>60</v>
      </c>
      <c r="F275" s="72"/>
      <c r="G275" s="72">
        <f>Source!AU79</f>
        <v>60</v>
      </c>
      <c r="H275" s="73"/>
      <c r="I275" s="74"/>
      <c r="J275" s="73"/>
      <c r="K275" s="74"/>
      <c r="L275" s="73">
        <f>SUM(BA255:BA276)</f>
        <v>547.49</v>
      </c>
    </row>
    <row r="276" spans="1:83" ht="15">
      <c r="C276" s="78" t="s">
        <v>792</v>
      </c>
      <c r="D276" s="78"/>
      <c r="E276" s="78"/>
      <c r="F276" s="78"/>
      <c r="G276" s="78"/>
      <c r="H276" s="78"/>
      <c r="I276" s="79">
        <f>IF(E255&lt;&gt;0,K276/E255, 0)</f>
        <v>7931.0107931010798</v>
      </c>
      <c r="J276" s="79"/>
      <c r="K276" s="79">
        <f>L258+L260+L266+L274+L275+L261</f>
        <v>2643.67</v>
      </c>
      <c r="L276" s="79"/>
      <c r="AD276">
        <f>ROUND((Source!AT79/100)*((ROUND(SUMIF(SmtRes!AQ97:'SmtRes'!AQ105,"=1",SmtRes!AD97:'SmtRes'!AD105)*Source!I79, 2)+ROUND(SUMIF(SmtRes!AQ97:'SmtRes'!AQ105,"=1",SmtRes!AC97:'SmtRes'!AC105)*Source!I79, 2))), 2)</f>
        <v>504.54</v>
      </c>
      <c r="AE276">
        <f>ROUND((Source!AU79/100)*((ROUND(SUMIF(SmtRes!AQ97:'SmtRes'!AQ105,"=1",SmtRes!AD97:'SmtRes'!AD105)*Source!I79, 2)+ROUND(SUMIF(SmtRes!AQ97:'SmtRes'!AQ105,"=1",SmtRes!AC97:'SmtRes'!AC105)*Source!I79, 2))), 2)</f>
        <v>293.89999999999998</v>
      </c>
      <c r="AN276" s="75">
        <f>L258+L260+L266+L274+L275+L261</f>
        <v>2643.67</v>
      </c>
      <c r="AO276" s="75">
        <f>L260</f>
        <v>224.21000000000004</v>
      </c>
      <c r="AQ276" t="s">
        <v>793</v>
      </c>
      <c r="AR276" s="75">
        <f>L258</f>
        <v>697.21</v>
      </c>
      <c r="AT276" s="75">
        <f>L261</f>
        <v>215.26999999999998</v>
      </c>
      <c r="AV276" t="s">
        <v>793</v>
      </c>
      <c r="AW276" s="75">
        <f>L266</f>
        <v>19.64</v>
      </c>
      <c r="AZ276">
        <f>Source!X79</f>
        <v>939.85</v>
      </c>
      <c r="BA276">
        <f>Source!Y79</f>
        <v>547.49</v>
      </c>
      <c r="CD276">
        <v>1</v>
      </c>
    </row>
    <row r="277" spans="1:83" ht="57">
      <c r="A277" s="59" t="s">
        <v>169</v>
      </c>
      <c r="B277" s="61" t="s">
        <v>840</v>
      </c>
      <c r="C277" s="61" t="str">
        <f>Source!G80</f>
        <v>Монтаж ограничителей перенапряжения нелинейных (ОПН) на линиях электропередачи до 10 кВ: с использованием автогидроподъемника</v>
      </c>
      <c r="D277" s="62" t="str">
        <f>Source!H80</f>
        <v>10 опор</v>
      </c>
      <c r="E277" s="63">
        <f>Source!K80</f>
        <v>0.1</v>
      </c>
      <c r="F277" s="63"/>
      <c r="G277" s="63">
        <f>Source!I80</f>
        <v>0.1</v>
      </c>
      <c r="H277" s="65"/>
      <c r="I277" s="64"/>
      <c r="J277" s="65"/>
      <c r="K277" s="64"/>
      <c r="L277" s="65"/>
    </row>
    <row r="278" spans="1:83" ht="25.5">
      <c r="B278" s="66" t="s">
        <v>727</v>
      </c>
      <c r="C278" s="67" t="s">
        <v>782</v>
      </c>
      <c r="D278" s="67"/>
      <c r="E278" s="67"/>
      <c r="F278" s="67"/>
      <c r="G278" s="67"/>
      <c r="H278" s="67"/>
      <c r="I278" s="67"/>
      <c r="J278" s="67"/>
      <c r="K278" s="67"/>
      <c r="L278" s="67"/>
    </row>
    <row r="279" spans="1:83">
      <c r="C279" s="80" t="str">
        <f>"Объем: "&amp;Source!I80&amp;"=1/"&amp;"10"</f>
        <v>Объем: 0,1=1/10</v>
      </c>
    </row>
    <row r="280" spans="1:83" ht="15">
      <c r="A280" s="60"/>
      <c r="B280" s="63">
        <v>1</v>
      </c>
      <c r="C280" s="60" t="s">
        <v>783</v>
      </c>
      <c r="D280" s="62" t="s">
        <v>504</v>
      </c>
      <c r="E280" s="68"/>
      <c r="F280" s="63"/>
      <c r="G280" s="68">
        <f>Source!U80</f>
        <v>0.89039999999999997</v>
      </c>
      <c r="H280" s="63"/>
      <c r="I280" s="63"/>
      <c r="J280" s="63"/>
      <c r="K280" s="63"/>
      <c r="L280" s="69">
        <f>SUM(L281:L281)-SUMIF(CE281:CE281, 1, L281:L281)</f>
        <v>442.84</v>
      </c>
    </row>
    <row r="281" spans="1:83" ht="14.25">
      <c r="A281" s="61"/>
      <c r="B281" s="61" t="s">
        <v>589</v>
      </c>
      <c r="C281" s="61" t="s">
        <v>590</v>
      </c>
      <c r="D281" s="62" t="s">
        <v>504</v>
      </c>
      <c r="E281" s="63">
        <v>7.42</v>
      </c>
      <c r="F281" s="63">
        <f>ROUND((0.2+1),7)</f>
        <v>1.2</v>
      </c>
      <c r="G281" s="63">
        <f>SmtRes!CX106</f>
        <v>0.89039999999999997</v>
      </c>
      <c r="H281" s="65"/>
      <c r="I281" s="64"/>
      <c r="J281" s="65">
        <f>SmtRes!CZ106</f>
        <v>497.35</v>
      </c>
      <c r="K281" s="64"/>
      <c r="L281" s="65">
        <f>SmtRes!DI106</f>
        <v>442.84</v>
      </c>
    </row>
    <row r="282" spans="1:83" ht="15">
      <c r="A282" s="60"/>
      <c r="B282" s="63">
        <v>2</v>
      </c>
      <c r="C282" s="60" t="s">
        <v>784</v>
      </c>
      <c r="D282" s="62"/>
      <c r="E282" s="68"/>
      <c r="F282" s="63"/>
      <c r="G282" s="68"/>
      <c r="H282" s="63"/>
      <c r="I282" s="63"/>
      <c r="J282" s="63"/>
      <c r="K282" s="63"/>
      <c r="L282" s="69">
        <f>SUM(L283:L287)-SUMIF(CE283:CE287, 1, L283:L287)</f>
        <v>217.0200000000001</v>
      </c>
    </row>
    <row r="283" spans="1:83" ht="15">
      <c r="A283" s="60"/>
      <c r="B283" s="63"/>
      <c r="C283" s="60" t="s">
        <v>787</v>
      </c>
      <c r="D283" s="62" t="s">
        <v>504</v>
      </c>
      <c r="E283" s="68"/>
      <c r="F283" s="63"/>
      <c r="G283" s="68">
        <f>Source!V80</f>
        <v>0.42600000000000005</v>
      </c>
      <c r="H283" s="63"/>
      <c r="I283" s="63"/>
      <c r="J283" s="63"/>
      <c r="K283" s="63"/>
      <c r="L283" s="69">
        <f>SUMIF(CE284:CE287, 1, L284:L287)</f>
        <v>214.26999999999998</v>
      </c>
      <c r="CE283">
        <v>1</v>
      </c>
    </row>
    <row r="284" spans="1:83" ht="28.5">
      <c r="A284" s="61"/>
      <c r="B284" s="61" t="s">
        <v>575</v>
      </c>
      <c r="C284" s="61" t="s">
        <v>577</v>
      </c>
      <c r="D284" s="62" t="s">
        <v>510</v>
      </c>
      <c r="E284" s="63">
        <v>3.48</v>
      </c>
      <c r="F284" s="63">
        <f>ROUND((0.2+1),7)</f>
        <v>1.2</v>
      </c>
      <c r="G284" s="63">
        <f>SmtRes!CX108</f>
        <v>0.41760000000000003</v>
      </c>
      <c r="H284" s="65">
        <f>SmtRes!CZ108</f>
        <v>346.73</v>
      </c>
      <c r="I284" s="64">
        <f>SmtRes!AJ108</f>
        <v>1.45</v>
      </c>
      <c r="J284" s="65">
        <f>ROUND(H284*I284, 2)</f>
        <v>502.76</v>
      </c>
      <c r="K284" s="64"/>
      <c r="L284" s="65">
        <f>SmtRes!DG108</f>
        <v>209.95</v>
      </c>
    </row>
    <row r="285" spans="1:83" ht="28.5">
      <c r="A285" s="61"/>
      <c r="B285" s="61" t="s">
        <v>518</v>
      </c>
      <c r="C285" s="61" t="s">
        <v>786</v>
      </c>
      <c r="D285" s="62" t="s">
        <v>504</v>
      </c>
      <c r="E285" s="63">
        <f>SmtRes!DO108*SmtRes!AT108</f>
        <v>3.48</v>
      </c>
      <c r="F285" s="63">
        <f>ROUND((0.2+1),7)</f>
        <v>1.2</v>
      </c>
      <c r="G285" s="63">
        <f>ROUND(E285*G277, 7)</f>
        <v>0.34799999999999998</v>
      </c>
      <c r="H285" s="65"/>
      <c r="I285" s="64"/>
      <c r="J285" s="65">
        <f>ROUND(SmtRes!AG108/SmtRes!DO108, 2)</f>
        <v>502.98</v>
      </c>
      <c r="K285" s="64"/>
      <c r="L285" s="65">
        <f>SmtRes!DH108</f>
        <v>210.04</v>
      </c>
      <c r="CE285">
        <v>1</v>
      </c>
    </row>
    <row r="286" spans="1:83" ht="28.5">
      <c r="A286" s="61"/>
      <c r="B286" s="61" t="s">
        <v>601</v>
      </c>
      <c r="C286" s="61" t="s">
        <v>603</v>
      </c>
      <c r="D286" s="62" t="s">
        <v>510</v>
      </c>
      <c r="E286" s="63">
        <v>7.0000000000000007E-2</v>
      </c>
      <c r="F286" s="63">
        <f>ROUND((0.2+1),7)</f>
        <v>1.2</v>
      </c>
      <c r="G286" s="63">
        <f>SmtRes!CX109</f>
        <v>8.3999999999999995E-3</v>
      </c>
      <c r="H286" s="65"/>
      <c r="I286" s="64"/>
      <c r="J286" s="65">
        <f>SmtRes!CZ109</f>
        <v>842.24</v>
      </c>
      <c r="K286" s="64"/>
      <c r="L286" s="65">
        <f>SmtRes!DG109</f>
        <v>7.07</v>
      </c>
    </row>
    <row r="287" spans="1:83" ht="28.5">
      <c r="A287" s="61"/>
      <c r="B287" s="61" t="s">
        <v>518</v>
      </c>
      <c r="C287" s="61" t="s">
        <v>786</v>
      </c>
      <c r="D287" s="62" t="s">
        <v>504</v>
      </c>
      <c r="E287" s="63">
        <f>SmtRes!DO109*SmtRes!AT109</f>
        <v>7.0000000000000007E-2</v>
      </c>
      <c r="F287" s="63">
        <f>ROUND((0.2+1),7)</f>
        <v>1.2</v>
      </c>
      <c r="G287" s="63">
        <f>ROUND(E287*G277, 7)</f>
        <v>7.0000000000000001E-3</v>
      </c>
      <c r="H287" s="65"/>
      <c r="I287" s="64"/>
      <c r="J287" s="65">
        <f>ROUND(SmtRes!AG109/SmtRes!DO109, 2)</f>
        <v>502.98</v>
      </c>
      <c r="K287" s="64"/>
      <c r="L287" s="65">
        <f>SmtRes!DH109</f>
        <v>4.2300000000000004</v>
      </c>
      <c r="CE287">
        <v>1</v>
      </c>
    </row>
    <row r="288" spans="1:83" ht="15">
      <c r="A288" s="60"/>
      <c r="B288" s="63">
        <v>4</v>
      </c>
      <c r="C288" s="60" t="s">
        <v>798</v>
      </c>
      <c r="D288" s="62"/>
      <c r="E288" s="68"/>
      <c r="F288" s="63"/>
      <c r="G288" s="68"/>
      <c r="H288" s="63"/>
      <c r="I288" s="63"/>
      <c r="J288" s="63"/>
      <c r="K288" s="63"/>
      <c r="L288" s="69">
        <f>SUM(L289:L289)-SUMIF(CE289:CE289, 1, L289:L289)</f>
        <v>25.94</v>
      </c>
    </row>
    <row r="289" spans="1:82" ht="14.25">
      <c r="A289" s="61"/>
      <c r="B289" s="61" t="s">
        <v>604</v>
      </c>
      <c r="C289" s="70" t="s">
        <v>606</v>
      </c>
      <c r="D289" s="71" t="s">
        <v>531</v>
      </c>
      <c r="E289" s="72">
        <v>0.3</v>
      </c>
      <c r="F289" s="72"/>
      <c r="G289" s="72">
        <f>SmtRes!CX110</f>
        <v>0.03</v>
      </c>
      <c r="H289" s="73">
        <f>SmtRes!CZ110</f>
        <v>496.96</v>
      </c>
      <c r="I289" s="74">
        <f>SmtRes!AI110</f>
        <v>1.74</v>
      </c>
      <c r="J289" s="73">
        <f>ROUND(H289*I289, 2)</f>
        <v>864.71</v>
      </c>
      <c r="K289" s="74"/>
      <c r="L289" s="73">
        <f>SmtRes!DF110</f>
        <v>25.94</v>
      </c>
    </row>
    <row r="290" spans="1:82" ht="15">
      <c r="A290" s="61"/>
      <c r="B290" s="61"/>
      <c r="C290" s="76" t="s">
        <v>788</v>
      </c>
      <c r="D290" s="62"/>
      <c r="E290" s="63"/>
      <c r="F290" s="63"/>
      <c r="G290" s="63"/>
      <c r="H290" s="65"/>
      <c r="I290" s="64"/>
      <c r="J290" s="65"/>
      <c r="K290" s="64"/>
      <c r="L290" s="65">
        <f>L280+L282+L283+L288</f>
        <v>900.07000000000016</v>
      </c>
    </row>
    <row r="291" spans="1:82" ht="14.25">
      <c r="A291" s="61"/>
      <c r="B291" s="61"/>
      <c r="C291" s="61" t="s">
        <v>789</v>
      </c>
      <c r="D291" s="62"/>
      <c r="E291" s="63"/>
      <c r="F291" s="63"/>
      <c r="G291" s="63"/>
      <c r="H291" s="65"/>
      <c r="I291" s="64"/>
      <c r="J291" s="65"/>
      <c r="K291" s="64"/>
      <c r="L291" s="65">
        <f>SUM(AR277:AR294)+SUM(AS277:AS294)+SUM(AT277:AT294)+SUM(AU277:AU294)+SUM(AV277:AV294)</f>
        <v>657.1099999999999</v>
      </c>
    </row>
    <row r="292" spans="1:82" ht="14.25">
      <c r="A292" s="61"/>
      <c r="B292" s="61" t="s">
        <v>38</v>
      </c>
      <c r="C292" s="61" t="s">
        <v>790</v>
      </c>
      <c r="D292" s="62" t="s">
        <v>159</v>
      </c>
      <c r="E292" s="63">
        <f>Source!BZ80</f>
        <v>103</v>
      </c>
      <c r="F292" s="63"/>
      <c r="G292" s="63">
        <f>Source!AT80</f>
        <v>103</v>
      </c>
      <c r="H292" s="65"/>
      <c r="I292" s="64"/>
      <c r="J292" s="65"/>
      <c r="K292" s="64"/>
      <c r="L292" s="65">
        <f>SUM(AZ277:AZ294)</f>
        <v>676.82</v>
      </c>
    </row>
    <row r="293" spans="1:82" ht="14.25">
      <c r="A293" s="70"/>
      <c r="B293" s="70" t="s">
        <v>39</v>
      </c>
      <c r="C293" s="70" t="s">
        <v>791</v>
      </c>
      <c r="D293" s="71" t="s">
        <v>159</v>
      </c>
      <c r="E293" s="72">
        <f>Source!CA80</f>
        <v>60</v>
      </c>
      <c r="F293" s="72"/>
      <c r="G293" s="72">
        <f>Source!AU80</f>
        <v>60</v>
      </c>
      <c r="H293" s="73"/>
      <c r="I293" s="74"/>
      <c r="J293" s="73"/>
      <c r="K293" s="74"/>
      <c r="L293" s="73">
        <f>SUM(BA277:BA294)</f>
        <v>394.27</v>
      </c>
    </row>
    <row r="294" spans="1:82" ht="15">
      <c r="C294" s="78" t="s">
        <v>792</v>
      </c>
      <c r="D294" s="78"/>
      <c r="E294" s="78"/>
      <c r="F294" s="78"/>
      <c r="G294" s="78"/>
      <c r="H294" s="78"/>
      <c r="I294" s="79">
        <f>IF(E277&lt;&gt;0,K294/E277, 0)</f>
        <v>19711.600000000002</v>
      </c>
      <c r="J294" s="79"/>
      <c r="K294" s="79">
        <f>L280+L282+L288+L292+L293+L283</f>
        <v>1971.1600000000003</v>
      </c>
      <c r="L294" s="79"/>
      <c r="AD294">
        <f>ROUND((Source!AT80/100)*((ROUND(SUMIF(SmtRes!AQ106:'SmtRes'!AQ110,"=1",SmtRes!AD106:'SmtRes'!AD110)*Source!I80, 2)+ROUND(SUMIF(SmtRes!AQ106:'SmtRes'!AQ110,"=1",SmtRes!AC106:'SmtRes'!AC110)*Source!I80, 2))), 2)</f>
        <v>154.85</v>
      </c>
      <c r="AE294">
        <f>ROUND((Source!AU80/100)*((ROUND(SUMIF(SmtRes!AQ106:'SmtRes'!AQ110,"=1",SmtRes!AD106:'SmtRes'!AD110)*Source!I80, 2)+ROUND(SUMIF(SmtRes!AQ106:'SmtRes'!AQ110,"=1",SmtRes!AC106:'SmtRes'!AC110)*Source!I80, 2))), 2)</f>
        <v>90.2</v>
      </c>
      <c r="AN294" s="75">
        <f>L280+L282+L288+L292+L293+L283</f>
        <v>1971.1600000000003</v>
      </c>
      <c r="AO294" s="75">
        <f>L282</f>
        <v>217.0200000000001</v>
      </c>
      <c r="AQ294" t="s">
        <v>793</v>
      </c>
      <c r="AR294" s="75">
        <f>L280</f>
        <v>442.84</v>
      </c>
      <c r="AT294" s="75">
        <f>L283</f>
        <v>214.26999999999998</v>
      </c>
      <c r="AV294" t="s">
        <v>793</v>
      </c>
      <c r="AW294" s="75">
        <f>L288</f>
        <v>25.94</v>
      </c>
      <c r="AZ294">
        <f>Source!X80</f>
        <v>676.82</v>
      </c>
      <c r="BA294">
        <f>Source!Y80</f>
        <v>394.27</v>
      </c>
      <c r="CD294">
        <v>1</v>
      </c>
    </row>
    <row r="296" spans="1:82" ht="15">
      <c r="A296" s="83"/>
      <c r="B296" s="84"/>
      <c r="C296" s="85" t="s">
        <v>805</v>
      </c>
      <c r="D296" s="85"/>
      <c r="E296" s="85"/>
      <c r="F296" s="85"/>
      <c r="G296" s="85"/>
      <c r="H296" s="85"/>
      <c r="I296" s="69"/>
      <c r="J296" s="83"/>
      <c r="K296" s="86"/>
      <c r="L296" s="69">
        <f>L298+L299+L305+L309</f>
        <v>25775.019999999997</v>
      </c>
    </row>
    <row r="297" spans="1:82" ht="14.25">
      <c r="A297" s="77"/>
      <c r="B297" s="81"/>
      <c r="C297" s="87" t="s">
        <v>806</v>
      </c>
      <c r="D297" s="82"/>
      <c r="E297" s="82"/>
      <c r="F297" s="82"/>
      <c r="G297" s="82"/>
      <c r="H297" s="82"/>
      <c r="I297" s="65"/>
      <c r="J297" s="77"/>
      <c r="K297" s="63"/>
      <c r="L297" s="65"/>
    </row>
    <row r="298" spans="1:82" ht="14.25">
      <c r="A298" s="77"/>
      <c r="B298" s="81"/>
      <c r="C298" s="82" t="s">
        <v>807</v>
      </c>
      <c r="D298" s="82"/>
      <c r="E298" s="82"/>
      <c r="F298" s="82"/>
      <c r="G298" s="82"/>
      <c r="H298" s="82"/>
      <c r="I298" s="65"/>
      <c r="J298" s="77"/>
      <c r="K298" s="63"/>
      <c r="L298" s="65">
        <f>SUM(AR196:AR294)</f>
        <v>16488.14</v>
      </c>
    </row>
    <row r="299" spans="1:82" ht="14.25" hidden="1">
      <c r="A299" s="77"/>
      <c r="B299" s="81"/>
      <c r="C299" s="82" t="s">
        <v>808</v>
      </c>
      <c r="D299" s="82"/>
      <c r="E299" s="82"/>
      <c r="F299" s="82"/>
      <c r="G299" s="82"/>
      <c r="H299" s="82"/>
      <c r="I299" s="65"/>
      <c r="J299" s="77"/>
      <c r="K299" s="63"/>
      <c r="L299" s="65">
        <f>L301+L304+L303</f>
        <v>9144.4199999999983</v>
      </c>
    </row>
    <row r="300" spans="1:82" ht="14.25" hidden="1">
      <c r="A300" s="77"/>
      <c r="B300" s="81"/>
      <c r="C300" s="87" t="s">
        <v>809</v>
      </c>
      <c r="D300" s="82"/>
      <c r="E300" s="82"/>
      <c r="F300" s="82"/>
      <c r="G300" s="82"/>
      <c r="H300" s="82"/>
      <c r="I300" s="65"/>
      <c r="J300" s="77"/>
      <c r="K300" s="63"/>
      <c r="L300" s="65"/>
    </row>
    <row r="301" spans="1:82" ht="14.25">
      <c r="A301" s="77"/>
      <c r="B301" s="81"/>
      <c r="C301" s="82" t="s">
        <v>808</v>
      </c>
      <c r="D301" s="82"/>
      <c r="E301" s="82"/>
      <c r="F301" s="82"/>
      <c r="G301" s="82"/>
      <c r="H301" s="82"/>
      <c r="I301" s="65"/>
      <c r="J301" s="77"/>
      <c r="K301" s="63"/>
      <c r="L301" s="65">
        <f>SUM(AO196:AO294)</f>
        <v>5924.9099999999989</v>
      </c>
    </row>
    <row r="302" spans="1:82" ht="14.25" hidden="1">
      <c r="A302" s="77"/>
      <c r="B302" s="81"/>
      <c r="C302" s="87" t="s">
        <v>810</v>
      </c>
      <c r="D302" s="82"/>
      <c r="E302" s="82"/>
      <c r="F302" s="82"/>
      <c r="G302" s="82"/>
      <c r="H302" s="82"/>
      <c r="I302" s="65"/>
      <c r="J302" s="77"/>
      <c r="K302" s="63"/>
      <c r="L302" s="65"/>
    </row>
    <row r="303" spans="1:82" ht="14.25">
      <c r="A303" s="77"/>
      <c r="B303" s="81"/>
      <c r="C303" s="82" t="s">
        <v>830</v>
      </c>
      <c r="D303" s="82"/>
      <c r="E303" s="82"/>
      <c r="F303" s="82"/>
      <c r="G303" s="82"/>
      <c r="H303" s="82"/>
      <c r="I303" s="65"/>
      <c r="J303" s="77"/>
      <c r="K303" s="63"/>
      <c r="L303" s="65">
        <f>SUM(AT196:AT294)</f>
        <v>3219.51</v>
      </c>
    </row>
    <row r="304" spans="1:82" ht="14.25" hidden="1">
      <c r="A304" s="77"/>
      <c r="B304" s="81"/>
      <c r="C304" s="82" t="s">
        <v>811</v>
      </c>
      <c r="D304" s="82"/>
      <c r="E304" s="82"/>
      <c r="F304" s="82"/>
      <c r="G304" s="82"/>
      <c r="H304" s="82"/>
      <c r="I304" s="65"/>
      <c r="J304" s="77"/>
      <c r="K304" s="63"/>
      <c r="L304" s="65">
        <f>SUM(AV196:AV294)</f>
        <v>0</v>
      </c>
    </row>
    <row r="305" spans="1:12" ht="14.25">
      <c r="A305" s="77"/>
      <c r="B305" s="81"/>
      <c r="C305" s="82" t="s">
        <v>812</v>
      </c>
      <c r="D305" s="82"/>
      <c r="E305" s="82"/>
      <c r="F305" s="82"/>
      <c r="G305" s="82"/>
      <c r="H305" s="82"/>
      <c r="I305" s="65"/>
      <c r="J305" s="77"/>
      <c r="K305" s="63"/>
      <c r="L305" s="65">
        <f>L307+L308</f>
        <v>142.46</v>
      </c>
    </row>
    <row r="306" spans="1:12" ht="14.25">
      <c r="A306" s="77"/>
      <c r="B306" s="81"/>
      <c r="C306" s="87" t="s">
        <v>809</v>
      </c>
      <c r="D306" s="82"/>
      <c r="E306" s="82"/>
      <c r="F306" s="82"/>
      <c r="G306" s="82"/>
      <c r="H306" s="82"/>
      <c r="I306" s="65"/>
      <c r="J306" s="77"/>
      <c r="K306" s="63"/>
      <c r="L306" s="65"/>
    </row>
    <row r="307" spans="1:12" ht="14.25">
      <c r="A307" s="77"/>
      <c r="B307" s="81"/>
      <c r="C307" s="82" t="s">
        <v>813</v>
      </c>
      <c r="D307" s="82"/>
      <c r="E307" s="82"/>
      <c r="F307" s="82"/>
      <c r="G307" s="82"/>
      <c r="H307" s="82"/>
      <c r="I307" s="65"/>
      <c r="J307" s="77"/>
      <c r="K307" s="63"/>
      <c r="L307" s="65">
        <f>SUM(AW196:AW294)-SUM(BK196:BK294)</f>
        <v>142.46</v>
      </c>
    </row>
    <row r="308" spans="1:12" ht="14.25" hidden="1">
      <c r="A308" s="77"/>
      <c r="B308" s="81"/>
      <c r="C308" s="82" t="s">
        <v>814</v>
      </c>
      <c r="D308" s="82"/>
      <c r="E308" s="82"/>
      <c r="F308" s="82"/>
      <c r="G308" s="82"/>
      <c r="H308" s="82"/>
      <c r="I308" s="65"/>
      <c r="J308" s="77"/>
      <c r="K308" s="63"/>
      <c r="L308" s="65">
        <f>SUM(BC196:BC294)</f>
        <v>0</v>
      </c>
    </row>
    <row r="309" spans="1:12" ht="14.25" hidden="1">
      <c r="A309" s="77"/>
      <c r="B309" s="81"/>
      <c r="C309" s="82" t="s">
        <v>815</v>
      </c>
      <c r="D309" s="82"/>
      <c r="E309" s="82"/>
      <c r="F309" s="82"/>
      <c r="G309" s="82"/>
      <c r="H309" s="82"/>
      <c r="I309" s="65"/>
      <c r="J309" s="77"/>
      <c r="K309" s="63"/>
      <c r="L309" s="65">
        <f>SUM(BB196:BB294)</f>
        <v>0</v>
      </c>
    </row>
    <row r="310" spans="1:12" ht="14.25">
      <c r="A310" s="77"/>
      <c r="B310" s="81"/>
      <c r="C310" s="82" t="s">
        <v>816</v>
      </c>
      <c r="D310" s="82"/>
      <c r="E310" s="82"/>
      <c r="F310" s="82"/>
      <c r="G310" s="82"/>
      <c r="H310" s="82"/>
      <c r="I310" s="65"/>
      <c r="J310" s="77"/>
      <c r="K310" s="63"/>
      <c r="L310" s="65">
        <f>SUM(AR196:AR294)+SUM(AT196:AT294)+SUM(AV196:AV294)</f>
        <v>19707.650000000001</v>
      </c>
    </row>
    <row r="311" spans="1:12" ht="14.25">
      <c r="A311" s="77"/>
      <c r="B311" s="81"/>
      <c r="C311" s="82" t="s">
        <v>817</v>
      </c>
      <c r="D311" s="82"/>
      <c r="E311" s="82"/>
      <c r="F311" s="82"/>
      <c r="G311" s="82"/>
      <c r="H311" s="82"/>
      <c r="I311" s="65"/>
      <c r="J311" s="77"/>
      <c r="K311" s="63"/>
      <c r="L311" s="65">
        <f>SUM(AZ196:AZ294)</f>
        <v>20243.089999999997</v>
      </c>
    </row>
    <row r="312" spans="1:12" ht="14.25">
      <c r="A312" s="77"/>
      <c r="B312" s="81"/>
      <c r="C312" s="82" t="s">
        <v>818</v>
      </c>
      <c r="D312" s="82"/>
      <c r="E312" s="82"/>
      <c r="F312" s="82"/>
      <c r="G312" s="82"/>
      <c r="H312" s="82"/>
      <c r="I312" s="65"/>
      <c r="J312" s="77"/>
      <c r="K312" s="63"/>
      <c r="L312" s="65">
        <f>SUM(BA196:BA294)</f>
        <v>11740.91</v>
      </c>
    </row>
    <row r="313" spans="1:12" ht="14.25" hidden="1">
      <c r="A313" s="77"/>
      <c r="B313" s="81"/>
      <c r="C313" s="82" t="s">
        <v>819</v>
      </c>
      <c r="D313" s="82"/>
      <c r="E313" s="82"/>
      <c r="F313" s="82"/>
      <c r="G313" s="82"/>
      <c r="H313" s="82"/>
      <c r="I313" s="65"/>
      <c r="J313" s="77"/>
      <c r="K313" s="63"/>
      <c r="L313" s="65">
        <f>L315+L316</f>
        <v>0</v>
      </c>
    </row>
    <row r="314" spans="1:12" ht="14.25" hidden="1">
      <c r="A314" s="77"/>
      <c r="B314" s="81"/>
      <c r="C314" s="87" t="s">
        <v>806</v>
      </c>
      <c r="D314" s="82"/>
      <c r="E314" s="82"/>
      <c r="F314" s="82"/>
      <c r="G314" s="82"/>
      <c r="H314" s="82"/>
      <c r="I314" s="65"/>
      <c r="J314" s="77"/>
      <c r="K314" s="63"/>
      <c r="L314" s="65"/>
    </row>
    <row r="315" spans="1:12" ht="14.25" hidden="1">
      <c r="A315" s="77"/>
      <c r="B315" s="81"/>
      <c r="C315" s="82" t="s">
        <v>820</v>
      </c>
      <c r="D315" s="82"/>
      <c r="E315" s="82"/>
      <c r="F315" s="82"/>
      <c r="G315" s="82"/>
      <c r="H315" s="82"/>
      <c r="I315" s="65"/>
      <c r="J315" s="77"/>
      <c r="K315" s="63"/>
      <c r="L315" s="65">
        <f>SUM(BK196:BK294)</f>
        <v>0</v>
      </c>
    </row>
    <row r="316" spans="1:12" ht="14.25" hidden="1">
      <c r="A316" s="77"/>
      <c r="B316" s="81"/>
      <c r="C316" s="82" t="s">
        <v>821</v>
      </c>
      <c r="D316" s="82"/>
      <c r="E316" s="82"/>
      <c r="F316" s="82"/>
      <c r="G316" s="82"/>
      <c r="H316" s="82"/>
      <c r="I316" s="65"/>
      <c r="J316" s="77"/>
      <c r="K316" s="63"/>
      <c r="L316" s="65">
        <f>SUM(BD196:BD294)</f>
        <v>0</v>
      </c>
    </row>
    <row r="317" spans="1:12" ht="14.25" hidden="1">
      <c r="A317" s="77"/>
      <c r="B317" s="81"/>
      <c r="C317" s="82" t="s">
        <v>822</v>
      </c>
      <c r="D317" s="82"/>
      <c r="E317" s="82"/>
      <c r="F317" s="82"/>
      <c r="G317" s="82"/>
      <c r="H317" s="82"/>
      <c r="I317" s="65"/>
      <c r="J317" s="77"/>
      <c r="K317" s="63"/>
      <c r="L317" s="65"/>
    </row>
    <row r="318" spans="1:12" ht="14.25" hidden="1">
      <c r="A318" s="77"/>
      <c r="B318" s="81"/>
      <c r="C318" s="82" t="s">
        <v>823</v>
      </c>
      <c r="D318" s="82"/>
      <c r="E318" s="82"/>
      <c r="F318" s="82"/>
      <c r="G318" s="82"/>
      <c r="H318" s="82"/>
      <c r="I318" s="65"/>
      <c r="J318" s="77"/>
      <c r="K318" s="63"/>
      <c r="L318" s="65">
        <f>SUM(BO196:BO294)</f>
        <v>0</v>
      </c>
    </row>
    <row r="319" spans="1:12" ht="15">
      <c r="A319" s="83"/>
      <c r="B319" s="84"/>
      <c r="C319" s="85" t="s">
        <v>824</v>
      </c>
      <c r="D319" s="85"/>
      <c r="E319" s="85"/>
      <c r="F319" s="85"/>
      <c r="G319" s="85"/>
      <c r="H319" s="85"/>
      <c r="I319" s="69"/>
      <c r="J319" s="83"/>
      <c r="K319" s="86"/>
      <c r="L319" s="69">
        <f>L296+L311+L312+L313+L317+L318</f>
        <v>57759.01999999999</v>
      </c>
    </row>
    <row r="320" spans="1:12" ht="14.25">
      <c r="A320" s="77"/>
      <c r="B320" s="81"/>
      <c r="C320" s="87" t="s">
        <v>825</v>
      </c>
      <c r="D320" s="82"/>
      <c r="E320" s="82"/>
      <c r="F320" s="82"/>
      <c r="G320" s="82"/>
      <c r="H320" s="82"/>
      <c r="I320" s="65"/>
      <c r="J320" s="77"/>
      <c r="K320" s="63"/>
      <c r="L320" s="65"/>
    </row>
    <row r="321" spans="1:12" ht="14.25" hidden="1">
      <c r="A321" s="77"/>
      <c r="B321" s="81"/>
      <c r="C321" s="82" t="s">
        <v>826</v>
      </c>
      <c r="D321" s="82"/>
      <c r="E321" s="82"/>
      <c r="F321" s="82"/>
      <c r="G321" s="82"/>
      <c r="H321" s="82"/>
      <c r="I321" s="65"/>
      <c r="J321" s="77"/>
      <c r="K321" s="63"/>
      <c r="L321" s="65">
        <f>SUM(AX196:AX294)</f>
        <v>0</v>
      </c>
    </row>
    <row r="322" spans="1:12" ht="14.25" hidden="1">
      <c r="A322" s="77"/>
      <c r="B322" s="81"/>
      <c r="C322" s="82" t="s">
        <v>827</v>
      </c>
      <c r="D322" s="82"/>
      <c r="E322" s="82"/>
      <c r="F322" s="82"/>
      <c r="G322" s="82"/>
      <c r="H322" s="82"/>
      <c r="I322" s="65"/>
      <c r="J322" s="77"/>
      <c r="K322" s="63"/>
      <c r="L322" s="65">
        <f>SUM(AY196:AY294)</f>
        <v>0</v>
      </c>
    </row>
    <row r="323" spans="1:12" ht="14.25">
      <c r="A323" s="77"/>
      <c r="B323" s="81"/>
      <c r="C323" s="82" t="s">
        <v>828</v>
      </c>
      <c r="D323" s="82"/>
      <c r="E323" s="82"/>
      <c r="F323" s="88"/>
      <c r="G323" s="68">
        <f>Source!F108</f>
        <v>31.7980886</v>
      </c>
      <c r="H323" s="77"/>
      <c r="I323" s="77"/>
      <c r="J323" s="77"/>
      <c r="K323" s="77"/>
      <c r="L323" s="77"/>
    </row>
    <row r="324" spans="1:12" ht="14.25">
      <c r="A324" s="77"/>
      <c r="B324" s="81"/>
      <c r="C324" s="82" t="s">
        <v>829</v>
      </c>
      <c r="D324" s="82"/>
      <c r="E324" s="82"/>
      <c r="F324" s="88"/>
      <c r="G324" s="68">
        <f>Source!F109</f>
        <v>5.4651703999999999</v>
      </c>
      <c r="H324" s="77"/>
      <c r="I324" s="77"/>
      <c r="J324" s="77"/>
      <c r="K324" s="77"/>
      <c r="L324" s="77"/>
    </row>
    <row r="327" spans="1:12" ht="16.5">
      <c r="A327" s="58" t="s">
        <v>841</v>
      </c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</row>
    <row r="328" spans="1:12" ht="42.75">
      <c r="A328" s="59" t="s">
        <v>186</v>
      </c>
      <c r="B328" s="61" t="s">
        <v>842</v>
      </c>
      <c r="C328" s="61" t="str">
        <f>Source!G120</f>
        <v>Разработка грунта вручную в траншеях глубиной до 2 м без креплений с откосами, группа грунтов: 2</v>
      </c>
      <c r="D328" s="62" t="str">
        <f>Source!H120</f>
        <v>100 м3</v>
      </c>
      <c r="E328" s="63">
        <f>Source!K120</f>
        <v>6.0000000000000001E-3</v>
      </c>
      <c r="F328" s="63"/>
      <c r="G328" s="63">
        <f>Source!I120</f>
        <v>6.0000000000000001E-3</v>
      </c>
      <c r="H328" s="65"/>
      <c r="I328" s="64"/>
      <c r="J328" s="65"/>
      <c r="K328" s="64"/>
      <c r="L328" s="65"/>
    </row>
    <row r="329" spans="1:12" ht="25.5">
      <c r="B329" s="66" t="s">
        <v>727</v>
      </c>
      <c r="C329" s="67" t="s">
        <v>782</v>
      </c>
      <c r="D329" s="67"/>
      <c r="E329" s="67"/>
      <c r="F329" s="67"/>
      <c r="G329" s="67"/>
      <c r="H329" s="67"/>
      <c r="I329" s="67"/>
      <c r="J329" s="67"/>
      <c r="K329" s="67"/>
      <c r="L329" s="67"/>
    </row>
    <row r="330" spans="1:12">
      <c r="C330" s="80" t="str">
        <f>"Объем: "&amp;Source!I120&amp;"=0,6/"&amp;"100"</f>
        <v>Объем: 0,006=0,6/100</v>
      </c>
    </row>
    <row r="331" spans="1:12" ht="15">
      <c r="A331" s="60"/>
      <c r="B331" s="63">
        <v>1</v>
      </c>
      <c r="C331" s="60" t="s">
        <v>783</v>
      </c>
      <c r="D331" s="62" t="s">
        <v>504</v>
      </c>
      <c r="E331" s="68"/>
      <c r="F331" s="63"/>
      <c r="G331" s="68">
        <f>Source!U120</f>
        <v>1.1088</v>
      </c>
      <c r="H331" s="63"/>
      <c r="I331" s="63"/>
      <c r="J331" s="63"/>
      <c r="K331" s="63"/>
      <c r="L331" s="69">
        <f>SUM(L332:L332)-SUMIF(CE332:CE332, 1, L332:L332)</f>
        <v>453.65</v>
      </c>
    </row>
    <row r="332" spans="1:12" ht="14.25">
      <c r="A332" s="61"/>
      <c r="B332" s="61" t="s">
        <v>642</v>
      </c>
      <c r="C332" s="70" t="s">
        <v>643</v>
      </c>
      <c r="D332" s="71" t="s">
        <v>504</v>
      </c>
      <c r="E332" s="72">
        <v>154</v>
      </c>
      <c r="F332" s="72">
        <f>ROUND((0.2+1),7)</f>
        <v>1.2</v>
      </c>
      <c r="G332" s="72">
        <f>SmtRes!CX128</f>
        <v>1.1088</v>
      </c>
      <c r="H332" s="73"/>
      <c r="I332" s="74"/>
      <c r="J332" s="73">
        <f>SmtRes!CZ128</f>
        <v>409.14</v>
      </c>
      <c r="K332" s="74"/>
      <c r="L332" s="73">
        <f>SmtRes!DI128</f>
        <v>453.65</v>
      </c>
    </row>
    <row r="333" spans="1:12" ht="15">
      <c r="A333" s="61"/>
      <c r="B333" s="61"/>
      <c r="C333" s="76" t="s">
        <v>788</v>
      </c>
      <c r="D333" s="62"/>
      <c r="E333" s="63"/>
      <c r="F333" s="63"/>
      <c r="G333" s="63"/>
      <c r="H333" s="65"/>
      <c r="I333" s="64"/>
      <c r="J333" s="65"/>
      <c r="K333" s="64"/>
      <c r="L333" s="65">
        <f>L331</f>
        <v>453.65</v>
      </c>
    </row>
    <row r="334" spans="1:12" ht="14.25">
      <c r="A334" s="61"/>
      <c r="B334" s="61"/>
      <c r="C334" s="61" t="s">
        <v>789</v>
      </c>
      <c r="D334" s="62"/>
      <c r="E334" s="63"/>
      <c r="F334" s="63"/>
      <c r="G334" s="63"/>
      <c r="H334" s="65"/>
      <c r="I334" s="64"/>
      <c r="J334" s="65"/>
      <c r="K334" s="64"/>
      <c r="L334" s="65">
        <f>SUM(AR328:AR337)+SUM(AS328:AS337)+SUM(AT328:AT337)+SUM(AU328:AU337)+SUM(AV328:AV337)</f>
        <v>453.65</v>
      </c>
    </row>
    <row r="335" spans="1:12" ht="28.5">
      <c r="A335" s="61"/>
      <c r="B335" s="61" t="s">
        <v>194</v>
      </c>
      <c r="C335" s="61" t="s">
        <v>843</v>
      </c>
      <c r="D335" s="62" t="s">
        <v>159</v>
      </c>
      <c r="E335" s="63">
        <f>Source!BZ120</f>
        <v>89</v>
      </c>
      <c r="F335" s="63"/>
      <c r="G335" s="63">
        <f>Source!AT120</f>
        <v>89</v>
      </c>
      <c r="H335" s="65"/>
      <c r="I335" s="64"/>
      <c r="J335" s="65"/>
      <c r="K335" s="64"/>
      <c r="L335" s="65">
        <f>SUM(AZ328:AZ337)</f>
        <v>403.75</v>
      </c>
    </row>
    <row r="336" spans="1:12" ht="28.5">
      <c r="A336" s="70"/>
      <c r="B336" s="70" t="s">
        <v>195</v>
      </c>
      <c r="C336" s="70" t="s">
        <v>844</v>
      </c>
      <c r="D336" s="71" t="s">
        <v>159</v>
      </c>
      <c r="E336" s="72">
        <f>Source!CA120</f>
        <v>40</v>
      </c>
      <c r="F336" s="72"/>
      <c r="G336" s="72">
        <f>Source!AU120</f>
        <v>40</v>
      </c>
      <c r="H336" s="73"/>
      <c r="I336" s="74"/>
      <c r="J336" s="73"/>
      <c r="K336" s="74"/>
      <c r="L336" s="73">
        <f>SUM(BA328:BA337)</f>
        <v>181.46</v>
      </c>
    </row>
    <row r="337" spans="1:82" ht="15">
      <c r="C337" s="78" t="s">
        <v>792</v>
      </c>
      <c r="D337" s="78"/>
      <c r="E337" s="78"/>
      <c r="F337" s="78"/>
      <c r="G337" s="78"/>
      <c r="H337" s="78"/>
      <c r="I337" s="79">
        <f>IF(E328&lt;&gt;0,K337/E328, 0)</f>
        <v>173143.33333333331</v>
      </c>
      <c r="J337" s="79"/>
      <c r="K337" s="79">
        <f>L331+L335+L336</f>
        <v>1038.8599999999999</v>
      </c>
      <c r="L337" s="79"/>
      <c r="AD337">
        <f>ROUND((Source!AT120/100)*((ROUND(SUMIF(SmtRes!AQ128:'SmtRes'!AQ128,"=1",SmtRes!AD128:'SmtRes'!AD128)*Source!I120, 2)+ROUND(SUMIF(SmtRes!AQ128:'SmtRes'!AQ128,"=1",SmtRes!AC128:'SmtRes'!AC128)*Source!I120, 2))), 2)</f>
        <v>2.1800000000000002</v>
      </c>
      <c r="AE337">
        <f>ROUND((Source!AU120/100)*((ROUND(SUMIF(SmtRes!AQ128:'SmtRes'!AQ128,"=1",SmtRes!AD128:'SmtRes'!AD128)*Source!I120, 2)+ROUND(SUMIF(SmtRes!AQ128:'SmtRes'!AQ128,"=1",SmtRes!AC128:'SmtRes'!AC128)*Source!I120, 2))), 2)</f>
        <v>0.98</v>
      </c>
      <c r="AN337" s="75">
        <f>L331+L335+L336</f>
        <v>1038.8599999999999</v>
      </c>
      <c r="AO337">
        <f>0</f>
        <v>0</v>
      </c>
      <c r="AQ337" t="s">
        <v>793</v>
      </c>
      <c r="AR337" s="75">
        <f>L331</f>
        <v>453.65</v>
      </c>
      <c r="AT337">
        <f>0</f>
        <v>0</v>
      </c>
      <c r="AV337" t="s">
        <v>793</v>
      </c>
      <c r="AW337">
        <f>0</f>
        <v>0</v>
      </c>
      <c r="AZ337">
        <f>Source!X120</f>
        <v>403.75</v>
      </c>
      <c r="BA337">
        <f>Source!Y120</f>
        <v>181.46</v>
      </c>
      <c r="CD337">
        <v>1</v>
      </c>
    </row>
    <row r="338" spans="1:82" ht="28.5">
      <c r="A338" s="59" t="s">
        <v>196</v>
      </c>
      <c r="B338" s="61" t="s">
        <v>845</v>
      </c>
      <c r="C338" s="61" t="str">
        <f>Source!G121</f>
        <v>Засыпка вручную траншей, пазух котлованов и ям, группа грунтов: 1</v>
      </c>
      <c r="D338" s="62" t="str">
        <f>Source!H121</f>
        <v>100 м3</v>
      </c>
      <c r="E338" s="63">
        <f>Source!K121</f>
        <v>6.0000000000000001E-3</v>
      </c>
      <c r="F338" s="63"/>
      <c r="G338" s="63">
        <f>Source!I121</f>
        <v>6.0000000000000001E-3</v>
      </c>
      <c r="H338" s="65"/>
      <c r="I338" s="64"/>
      <c r="J338" s="65"/>
      <c r="K338" s="64"/>
      <c r="L338" s="65"/>
    </row>
    <row r="339" spans="1:82" ht="25.5">
      <c r="B339" s="66" t="s">
        <v>727</v>
      </c>
      <c r="C339" s="67" t="s">
        <v>782</v>
      </c>
      <c r="D339" s="67"/>
      <c r="E339" s="67"/>
      <c r="F339" s="67"/>
      <c r="G339" s="67"/>
      <c r="H339" s="67"/>
      <c r="I339" s="67"/>
      <c r="J339" s="67"/>
      <c r="K339" s="67"/>
      <c r="L339" s="67"/>
    </row>
    <row r="340" spans="1:82" ht="15">
      <c r="A340" s="60"/>
      <c r="B340" s="63">
        <v>1</v>
      </c>
      <c r="C340" s="60" t="s">
        <v>783</v>
      </c>
      <c r="D340" s="62" t="s">
        <v>504</v>
      </c>
      <c r="E340" s="68"/>
      <c r="F340" s="63"/>
      <c r="G340" s="68">
        <f>Source!U121</f>
        <v>0.63719999999999999</v>
      </c>
      <c r="H340" s="63"/>
      <c r="I340" s="63"/>
      <c r="J340" s="63"/>
      <c r="K340" s="63"/>
      <c r="L340" s="69">
        <f>SUM(L341:L341)-SUMIF(CE341:CE341, 1, L341:L341)</f>
        <v>249.94</v>
      </c>
    </row>
    <row r="341" spans="1:82" ht="14.25">
      <c r="A341" s="61"/>
      <c r="B341" s="61" t="s">
        <v>644</v>
      </c>
      <c r="C341" s="70" t="s">
        <v>645</v>
      </c>
      <c r="D341" s="71" t="s">
        <v>504</v>
      </c>
      <c r="E341" s="72">
        <v>88.5</v>
      </c>
      <c r="F341" s="72">
        <f>ROUND((0.2+1),7)</f>
        <v>1.2</v>
      </c>
      <c r="G341" s="72">
        <f>SmtRes!CX129</f>
        <v>0.63719999999999999</v>
      </c>
      <c r="H341" s="73"/>
      <c r="I341" s="74"/>
      <c r="J341" s="73">
        <f>SmtRes!CZ129</f>
        <v>392.25</v>
      </c>
      <c r="K341" s="74"/>
      <c r="L341" s="73">
        <f>SmtRes!DI129</f>
        <v>249.94</v>
      </c>
    </row>
    <row r="342" spans="1:82" ht="15">
      <c r="A342" s="61"/>
      <c r="B342" s="61"/>
      <c r="C342" s="76" t="s">
        <v>788</v>
      </c>
      <c r="D342" s="62"/>
      <c r="E342" s="63"/>
      <c r="F342" s="63"/>
      <c r="G342" s="63"/>
      <c r="H342" s="65"/>
      <c r="I342" s="64"/>
      <c r="J342" s="65"/>
      <c r="K342" s="64"/>
      <c r="L342" s="65">
        <f>L340</f>
        <v>249.94</v>
      </c>
    </row>
    <row r="343" spans="1:82" ht="14.25">
      <c r="A343" s="61"/>
      <c r="B343" s="61"/>
      <c r="C343" s="61" t="s">
        <v>789</v>
      </c>
      <c r="D343" s="62"/>
      <c r="E343" s="63"/>
      <c r="F343" s="63"/>
      <c r="G343" s="63"/>
      <c r="H343" s="65"/>
      <c r="I343" s="64"/>
      <c r="J343" s="65"/>
      <c r="K343" s="64"/>
      <c r="L343" s="65">
        <f>SUM(AR338:AR346)+SUM(AS338:AS346)+SUM(AT338:AT346)+SUM(AU338:AU346)+SUM(AV338:AV346)</f>
        <v>249.94</v>
      </c>
    </row>
    <row r="344" spans="1:82" ht="28.5">
      <c r="A344" s="61"/>
      <c r="B344" s="61" t="s">
        <v>194</v>
      </c>
      <c r="C344" s="61" t="s">
        <v>843</v>
      </c>
      <c r="D344" s="62" t="s">
        <v>159</v>
      </c>
      <c r="E344" s="63">
        <f>Source!BZ121</f>
        <v>89</v>
      </c>
      <c r="F344" s="63"/>
      <c r="G344" s="63">
        <f>Source!AT121</f>
        <v>89</v>
      </c>
      <c r="H344" s="65"/>
      <c r="I344" s="64"/>
      <c r="J344" s="65"/>
      <c r="K344" s="64"/>
      <c r="L344" s="65">
        <f>SUM(AZ338:AZ346)</f>
        <v>222.45</v>
      </c>
    </row>
    <row r="345" spans="1:82" ht="28.5">
      <c r="A345" s="70"/>
      <c r="B345" s="70" t="s">
        <v>195</v>
      </c>
      <c r="C345" s="70" t="s">
        <v>844</v>
      </c>
      <c r="D345" s="71" t="s">
        <v>159</v>
      </c>
      <c r="E345" s="72">
        <f>Source!CA121</f>
        <v>40</v>
      </c>
      <c r="F345" s="72"/>
      <c r="G345" s="72">
        <f>Source!AU121</f>
        <v>40</v>
      </c>
      <c r="H345" s="73"/>
      <c r="I345" s="74"/>
      <c r="J345" s="73"/>
      <c r="K345" s="74"/>
      <c r="L345" s="73">
        <f>SUM(BA338:BA346)</f>
        <v>99.98</v>
      </c>
    </row>
    <row r="346" spans="1:82" ht="15">
      <c r="C346" s="78" t="s">
        <v>792</v>
      </c>
      <c r="D346" s="78"/>
      <c r="E346" s="78"/>
      <c r="F346" s="78"/>
      <c r="G346" s="78"/>
      <c r="H346" s="78"/>
      <c r="I346" s="79">
        <f>IF(E338&lt;&gt;0,K346/E338, 0)</f>
        <v>95395</v>
      </c>
      <c r="J346" s="79"/>
      <c r="K346" s="79">
        <f>L340+L344+L345</f>
        <v>572.37</v>
      </c>
      <c r="L346" s="79"/>
      <c r="AD346">
        <f>ROUND((Source!AT121/100)*((ROUND(SUMIF(SmtRes!AQ129:'SmtRes'!AQ129,"=1",SmtRes!AD129:'SmtRes'!AD129)*Source!I121, 2)+ROUND(SUMIF(SmtRes!AQ129:'SmtRes'!AQ129,"=1",SmtRes!AC129:'SmtRes'!AC129)*Source!I121, 2))), 2)</f>
        <v>2.09</v>
      </c>
      <c r="AE346">
        <f>ROUND((Source!AU121/100)*((ROUND(SUMIF(SmtRes!AQ129:'SmtRes'!AQ129,"=1",SmtRes!AD129:'SmtRes'!AD129)*Source!I121, 2)+ROUND(SUMIF(SmtRes!AQ129:'SmtRes'!AQ129,"=1",SmtRes!AC129:'SmtRes'!AC129)*Source!I121, 2))), 2)</f>
        <v>0.94</v>
      </c>
      <c r="AN346" s="75">
        <f>L340+L344+L345</f>
        <v>572.37</v>
      </c>
      <c r="AO346">
        <f>0</f>
        <v>0</v>
      </c>
      <c r="AQ346" t="s">
        <v>793</v>
      </c>
      <c r="AR346" s="75">
        <f>L340</f>
        <v>249.94</v>
      </c>
      <c r="AT346">
        <f>0</f>
        <v>0</v>
      </c>
      <c r="AV346" t="s">
        <v>793</v>
      </c>
      <c r="AW346">
        <f>0</f>
        <v>0</v>
      </c>
      <c r="AZ346">
        <f>Source!X121</f>
        <v>222.45</v>
      </c>
      <c r="BA346">
        <f>Source!Y121</f>
        <v>99.98</v>
      </c>
      <c r="CD346">
        <v>1</v>
      </c>
    </row>
    <row r="347" spans="1:82" ht="28.5">
      <c r="A347" s="59" t="s">
        <v>200</v>
      </c>
      <c r="B347" s="61" t="s">
        <v>846</v>
      </c>
      <c r="C347" s="61" t="str">
        <f>Source!G122</f>
        <v>Заземлитель вертикальный из угловой стали размером: 50х50х5 мм</v>
      </c>
      <c r="D347" s="62" t="str">
        <f>Source!H122</f>
        <v>10 ШТ</v>
      </c>
      <c r="E347" s="63">
        <f>Source!K122</f>
        <v>0.4</v>
      </c>
      <c r="F347" s="63"/>
      <c r="G347" s="63">
        <f>Source!I122</f>
        <v>0.4</v>
      </c>
      <c r="H347" s="65"/>
      <c r="I347" s="64"/>
      <c r="J347" s="65"/>
      <c r="K347" s="64"/>
      <c r="L347" s="65"/>
    </row>
    <row r="348" spans="1:82" ht="25.5">
      <c r="B348" s="66" t="s">
        <v>731</v>
      </c>
      <c r="C348" s="67" t="s">
        <v>782</v>
      </c>
      <c r="D348" s="67"/>
      <c r="E348" s="67"/>
      <c r="F348" s="67"/>
      <c r="G348" s="67"/>
      <c r="H348" s="67"/>
      <c r="I348" s="67"/>
      <c r="J348" s="67"/>
      <c r="K348" s="67"/>
      <c r="L348" s="67"/>
    </row>
    <row r="349" spans="1:82">
      <c r="C349" s="80" t="str">
        <f>"Объем: "&amp;Source!I122&amp;"=4/"&amp;"10"</f>
        <v>Объем: 0,4=4/10</v>
      </c>
    </row>
    <row r="350" spans="1:82" ht="15">
      <c r="A350" s="60"/>
      <c r="B350" s="63">
        <v>1</v>
      </c>
      <c r="C350" s="60" t="s">
        <v>783</v>
      </c>
      <c r="D350" s="62" t="s">
        <v>504</v>
      </c>
      <c r="E350" s="68"/>
      <c r="F350" s="63"/>
      <c r="G350" s="68">
        <f>Source!U122</f>
        <v>4.4496000000000002</v>
      </c>
      <c r="H350" s="63"/>
      <c r="I350" s="63"/>
      <c r="J350" s="63"/>
      <c r="K350" s="63"/>
      <c r="L350" s="69">
        <f>SUM(L351:L351)-SUMIF(CE351:CE351, 1, L351:L351)</f>
        <v>2187.96</v>
      </c>
    </row>
    <row r="351" spans="1:82" ht="14.25">
      <c r="A351" s="61"/>
      <c r="B351" s="61" t="s">
        <v>646</v>
      </c>
      <c r="C351" s="61" t="s">
        <v>647</v>
      </c>
      <c r="D351" s="62" t="s">
        <v>504</v>
      </c>
      <c r="E351" s="63">
        <v>9.27</v>
      </c>
      <c r="F351" s="63">
        <f>ROUND((0.2+1),7)</f>
        <v>1.2</v>
      </c>
      <c r="G351" s="63">
        <f>SmtRes!CX130</f>
        <v>4.4496000000000002</v>
      </c>
      <c r="H351" s="65"/>
      <c r="I351" s="64"/>
      <c r="J351" s="65">
        <f>SmtRes!CZ130</f>
        <v>491.72</v>
      </c>
      <c r="K351" s="64"/>
      <c r="L351" s="65">
        <f>SmtRes!DI130</f>
        <v>2187.96</v>
      </c>
    </row>
    <row r="352" spans="1:82" ht="15">
      <c r="A352" s="60"/>
      <c r="B352" s="63">
        <v>2</v>
      </c>
      <c r="C352" s="60" t="s">
        <v>784</v>
      </c>
      <c r="D352" s="62"/>
      <c r="E352" s="68"/>
      <c r="F352" s="63"/>
      <c r="G352" s="68"/>
      <c r="H352" s="63"/>
      <c r="I352" s="63"/>
      <c r="J352" s="63"/>
      <c r="K352" s="63"/>
      <c r="L352" s="69">
        <f>SUM(L353:L358)-SUMIF(CE353:CE358, 1, L353:L358)</f>
        <v>203.17</v>
      </c>
    </row>
    <row r="353" spans="1:83" ht="15">
      <c r="A353" s="60"/>
      <c r="B353" s="63"/>
      <c r="C353" s="60" t="s">
        <v>787</v>
      </c>
      <c r="D353" s="62" t="s">
        <v>504</v>
      </c>
      <c r="E353" s="68"/>
      <c r="F353" s="63"/>
      <c r="G353" s="68">
        <f>Source!V122</f>
        <v>0.16320000000000001</v>
      </c>
      <c r="H353" s="63"/>
      <c r="I353" s="63"/>
      <c r="J353" s="63"/>
      <c r="K353" s="63"/>
      <c r="L353" s="69">
        <f>SUMIF(CE354:CE358, 1, L354:L358)</f>
        <v>96.17</v>
      </c>
      <c r="CE353">
        <v>1</v>
      </c>
    </row>
    <row r="354" spans="1:83" ht="28.5">
      <c r="A354" s="61"/>
      <c r="B354" s="61" t="s">
        <v>507</v>
      </c>
      <c r="C354" s="61" t="s">
        <v>509</v>
      </c>
      <c r="D354" s="62" t="s">
        <v>510</v>
      </c>
      <c r="E354" s="63">
        <v>0.17</v>
      </c>
      <c r="F354" s="63">
        <f>ROUND((0.2+1),7)</f>
        <v>1.2</v>
      </c>
      <c r="G354" s="63">
        <f>SmtRes!CX132</f>
        <v>8.1600000000000006E-2</v>
      </c>
      <c r="H354" s="65"/>
      <c r="I354" s="64"/>
      <c r="J354" s="65">
        <f>SmtRes!CZ132</f>
        <v>1613.51</v>
      </c>
      <c r="K354" s="64"/>
      <c r="L354" s="65">
        <f>SmtRes!DG132</f>
        <v>131.66</v>
      </c>
    </row>
    <row r="355" spans="1:83" ht="28.5">
      <c r="A355" s="61"/>
      <c r="B355" s="61" t="s">
        <v>511</v>
      </c>
      <c r="C355" s="61" t="s">
        <v>785</v>
      </c>
      <c r="D355" s="62" t="s">
        <v>504</v>
      </c>
      <c r="E355" s="63">
        <f>SmtRes!DO132*SmtRes!AT132</f>
        <v>0.17</v>
      </c>
      <c r="F355" s="63">
        <f>ROUND((0.2+1),7)</f>
        <v>1.2</v>
      </c>
      <c r="G355" s="63">
        <f>ROUND(E355*G347, 7)</f>
        <v>6.8000000000000005E-2</v>
      </c>
      <c r="H355" s="65"/>
      <c r="I355" s="64"/>
      <c r="J355" s="65">
        <f>ROUND(SmtRes!AG132/SmtRes!DO132, 2)</f>
        <v>675.65</v>
      </c>
      <c r="K355" s="64"/>
      <c r="L355" s="65">
        <f>SmtRes!DH132</f>
        <v>55.13</v>
      </c>
      <c r="CE355">
        <v>1</v>
      </c>
    </row>
    <row r="356" spans="1:83" ht="28.5">
      <c r="A356" s="61"/>
      <c r="B356" s="61" t="s">
        <v>525</v>
      </c>
      <c r="C356" s="61" t="s">
        <v>527</v>
      </c>
      <c r="D356" s="62" t="s">
        <v>510</v>
      </c>
      <c r="E356" s="63">
        <v>0.17</v>
      </c>
      <c r="F356" s="63">
        <f>ROUND((0.2+1),7)</f>
        <v>1.2</v>
      </c>
      <c r="G356" s="63">
        <f>SmtRes!CX133</f>
        <v>8.1600000000000006E-2</v>
      </c>
      <c r="H356" s="65"/>
      <c r="I356" s="64"/>
      <c r="J356" s="65">
        <f>SmtRes!CZ133</f>
        <v>605.36</v>
      </c>
      <c r="K356" s="64"/>
      <c r="L356" s="65">
        <f>SmtRes!DG133</f>
        <v>49.4</v>
      </c>
    </row>
    <row r="357" spans="1:83" ht="28.5">
      <c r="A357" s="61"/>
      <c r="B357" s="61" t="s">
        <v>518</v>
      </c>
      <c r="C357" s="61" t="s">
        <v>786</v>
      </c>
      <c r="D357" s="62" t="s">
        <v>504</v>
      </c>
      <c r="E357" s="63">
        <f>SmtRes!DO133*SmtRes!AT133</f>
        <v>0.17</v>
      </c>
      <c r="F357" s="63">
        <f>ROUND((0.2+1),7)</f>
        <v>1.2</v>
      </c>
      <c r="G357" s="63">
        <f>ROUND(E357*G347, 7)</f>
        <v>6.8000000000000005E-2</v>
      </c>
      <c r="H357" s="65"/>
      <c r="I357" s="64"/>
      <c r="J357" s="65">
        <f>ROUND(SmtRes!AG133/SmtRes!DO133, 2)</f>
        <v>502.98</v>
      </c>
      <c r="K357" s="64"/>
      <c r="L357" s="65">
        <f>SmtRes!DH133</f>
        <v>41.04</v>
      </c>
      <c r="CE357">
        <v>1</v>
      </c>
    </row>
    <row r="358" spans="1:83" ht="42.75">
      <c r="A358" s="61"/>
      <c r="B358" s="61" t="s">
        <v>648</v>
      </c>
      <c r="C358" s="61" t="s">
        <v>650</v>
      </c>
      <c r="D358" s="62" t="s">
        <v>510</v>
      </c>
      <c r="E358" s="63">
        <v>1.51</v>
      </c>
      <c r="F358" s="63">
        <f>ROUND((0.2+1),7)</f>
        <v>1.2</v>
      </c>
      <c r="G358" s="63">
        <f>SmtRes!CX134</f>
        <v>0.7248</v>
      </c>
      <c r="H358" s="65"/>
      <c r="I358" s="64"/>
      <c r="J358" s="65">
        <f>SmtRes!CZ134</f>
        <v>30.51</v>
      </c>
      <c r="K358" s="64"/>
      <c r="L358" s="65">
        <f>SmtRes!DG134</f>
        <v>22.11</v>
      </c>
    </row>
    <row r="359" spans="1:83" ht="15">
      <c r="A359" s="60"/>
      <c r="B359" s="63">
        <v>4</v>
      </c>
      <c r="C359" s="60" t="s">
        <v>798</v>
      </c>
      <c r="D359" s="62"/>
      <c r="E359" s="68"/>
      <c r="F359" s="63"/>
      <c r="G359" s="68"/>
      <c r="H359" s="63"/>
      <c r="I359" s="63"/>
      <c r="J359" s="63"/>
      <c r="K359" s="63"/>
      <c r="L359" s="69">
        <f>SUM(L360:L361)-SUMIF(CE360:CE361, 1, L360:L361)</f>
        <v>917.02</v>
      </c>
    </row>
    <row r="360" spans="1:83" ht="57">
      <c r="A360" s="61"/>
      <c r="B360" s="61" t="s">
        <v>651</v>
      </c>
      <c r="C360" s="61" t="s">
        <v>653</v>
      </c>
      <c r="D360" s="62" t="s">
        <v>531</v>
      </c>
      <c r="E360" s="63">
        <v>0.65</v>
      </c>
      <c r="F360" s="63"/>
      <c r="G360" s="63">
        <f>SmtRes!CX135</f>
        <v>0.26</v>
      </c>
      <c r="H360" s="65">
        <f>SmtRes!CZ135</f>
        <v>155.63</v>
      </c>
      <c r="I360" s="64">
        <f>SmtRes!AI135</f>
        <v>0.95</v>
      </c>
      <c r="J360" s="65">
        <f>ROUND(H360*I360, 2)</f>
        <v>147.85</v>
      </c>
      <c r="K360" s="64"/>
      <c r="L360" s="65">
        <f>SmtRes!DF135</f>
        <v>38.44</v>
      </c>
    </row>
    <row r="361" spans="1:83" ht="57">
      <c r="A361" s="61"/>
      <c r="B361" s="61" t="s">
        <v>654</v>
      </c>
      <c r="C361" s="70" t="s">
        <v>656</v>
      </c>
      <c r="D361" s="71" t="s">
        <v>531</v>
      </c>
      <c r="E361" s="72">
        <v>2</v>
      </c>
      <c r="F361" s="72"/>
      <c r="G361" s="72">
        <f>SmtRes!CX136</f>
        <v>0.8</v>
      </c>
      <c r="H361" s="73"/>
      <c r="I361" s="74"/>
      <c r="J361" s="73">
        <f>SmtRes!CZ136</f>
        <v>1098.23</v>
      </c>
      <c r="K361" s="74"/>
      <c r="L361" s="73">
        <f>SmtRes!DF136</f>
        <v>878.58</v>
      </c>
    </row>
    <row r="362" spans="1:83" ht="15">
      <c r="A362" s="61"/>
      <c r="B362" s="61"/>
      <c r="C362" s="76" t="s">
        <v>788</v>
      </c>
      <c r="D362" s="62"/>
      <c r="E362" s="63"/>
      <c r="F362" s="63"/>
      <c r="G362" s="63"/>
      <c r="H362" s="65"/>
      <c r="I362" s="64"/>
      <c r="J362" s="65"/>
      <c r="K362" s="64"/>
      <c r="L362" s="65">
        <f>L350+L352+L353+L359</f>
        <v>3404.32</v>
      </c>
    </row>
    <row r="363" spans="1:83" ht="57">
      <c r="A363" s="59" t="s">
        <v>847</v>
      </c>
      <c r="B363" s="61" t="str">
        <f>Source!F123</f>
        <v>421/пр_2020_п.75_пп.а</v>
      </c>
      <c r="C363" s="61" t="str">
        <f>Source!G123</f>
        <v>Сметная стоимость вспомогательных ненормируемых материальных ресурсов, не учтенная в сметной норме, 2%</v>
      </c>
      <c r="D363" s="62" t="str">
        <f>Source!H123</f>
        <v>%</v>
      </c>
      <c r="E363" s="63">
        <f>SmtRes!AT137</f>
        <v>2</v>
      </c>
      <c r="F363" s="63"/>
      <c r="G363" s="63">
        <f>Source!I123</f>
        <v>2</v>
      </c>
      <c r="H363" s="65"/>
      <c r="I363" s="64"/>
      <c r="J363" s="65"/>
      <c r="K363" s="64"/>
      <c r="L363" s="65">
        <f>Source!P123</f>
        <v>36.47</v>
      </c>
      <c r="AD363">
        <f>ROUND((Source!AT123/100)*((ROUND(0*Source!I123, 2)+ROUND(0*Source!I123, 2))), 2)</f>
        <v>0</v>
      </c>
      <c r="AE363">
        <f>ROUND((Source!AU123/100)*((ROUND(0*Source!I123, 2)+ROUND(0*Source!I123, 2))), 2)</f>
        <v>0</v>
      </c>
      <c r="AN363">
        <f>L363</f>
        <v>36.47</v>
      </c>
      <c r="AW363">
        <f>L363</f>
        <v>36.47</v>
      </c>
      <c r="AZ363">
        <f>Source!X123</f>
        <v>0</v>
      </c>
      <c r="BA363">
        <f>Source!Y123</f>
        <v>0</v>
      </c>
      <c r="CD363">
        <v>2</v>
      </c>
    </row>
    <row r="364" spans="1:83" ht="14.25">
      <c r="A364" s="61"/>
      <c r="B364" s="61"/>
      <c r="C364" s="61" t="s">
        <v>789</v>
      </c>
      <c r="D364" s="62"/>
      <c r="E364" s="63"/>
      <c r="F364" s="63"/>
      <c r="G364" s="63"/>
      <c r="H364" s="65"/>
      <c r="I364" s="64"/>
      <c r="J364" s="65"/>
      <c r="K364" s="64"/>
      <c r="L364" s="65">
        <f>SUM(AR347:AR367)+SUM(AS347:AS367)+SUM(AT347:AT367)+SUM(AU347:AU367)+SUM(AV347:AV367)</f>
        <v>2284.13</v>
      </c>
    </row>
    <row r="365" spans="1:83" ht="28.5">
      <c r="A365" s="61"/>
      <c r="B365" s="61" t="s">
        <v>154</v>
      </c>
      <c r="C365" s="61" t="s">
        <v>836</v>
      </c>
      <c r="D365" s="62" t="s">
        <v>159</v>
      </c>
      <c r="E365" s="63">
        <f>Source!BZ122</f>
        <v>97</v>
      </c>
      <c r="F365" s="63"/>
      <c r="G365" s="63">
        <f>Source!AT122</f>
        <v>97</v>
      </c>
      <c r="H365" s="65"/>
      <c r="I365" s="64"/>
      <c r="J365" s="65"/>
      <c r="K365" s="64"/>
      <c r="L365" s="65">
        <f>SUM(AZ347:AZ367)</f>
        <v>2215.61</v>
      </c>
    </row>
    <row r="366" spans="1:83" ht="28.5">
      <c r="A366" s="70"/>
      <c r="B366" s="70" t="s">
        <v>155</v>
      </c>
      <c r="C366" s="70" t="s">
        <v>837</v>
      </c>
      <c r="D366" s="71" t="s">
        <v>159</v>
      </c>
      <c r="E366" s="72">
        <f>Source!CA122</f>
        <v>51</v>
      </c>
      <c r="F366" s="72"/>
      <c r="G366" s="72">
        <f>Source!AU122</f>
        <v>51</v>
      </c>
      <c r="H366" s="73"/>
      <c r="I366" s="74"/>
      <c r="J366" s="73"/>
      <c r="K366" s="74"/>
      <c r="L366" s="73">
        <f>SUM(BA347:BA367)</f>
        <v>1164.9100000000001</v>
      </c>
    </row>
    <row r="367" spans="1:83" ht="15">
      <c r="C367" s="78" t="s">
        <v>792</v>
      </c>
      <c r="D367" s="78"/>
      <c r="E367" s="78"/>
      <c r="F367" s="78"/>
      <c r="G367" s="78"/>
      <c r="H367" s="78"/>
      <c r="I367" s="79">
        <f>IF(E347&lt;&gt;0,K367/E347, 0)</f>
        <v>17053.275000000001</v>
      </c>
      <c r="J367" s="79"/>
      <c r="K367" s="79">
        <f>L350+L352+L359+L365+L366+L353+SUM(L363:L363)</f>
        <v>6821.31</v>
      </c>
      <c r="L367" s="79"/>
      <c r="AD367">
        <f>ROUND((Source!AT122/100)*((ROUND(SUMIF(SmtRes!AQ130:'SmtRes'!AQ137,"=1",SmtRes!AD130:'SmtRes'!AD137)*Source!I122, 2)+ROUND(SUMIF(SmtRes!AQ130:'SmtRes'!AQ137,"=1",SmtRes!AC130:'SmtRes'!AC137)*Source!I122, 2))), 2)</f>
        <v>648.1</v>
      </c>
      <c r="AE367">
        <f>ROUND((Source!AU122/100)*((ROUND(SUMIF(SmtRes!AQ130:'SmtRes'!AQ137,"=1",SmtRes!AD130:'SmtRes'!AD137)*Source!I122, 2)+ROUND(SUMIF(SmtRes!AQ130:'SmtRes'!AQ137,"=1",SmtRes!AC130:'SmtRes'!AC137)*Source!I122, 2))), 2)</f>
        <v>340.75</v>
      </c>
      <c r="AN367" s="75">
        <f>L350+L352+L359+L365+L366+L353</f>
        <v>6784.84</v>
      </c>
      <c r="AO367" s="75">
        <f>L352</f>
        <v>203.17</v>
      </c>
      <c r="AQ367" t="s">
        <v>793</v>
      </c>
      <c r="AR367" s="75">
        <f>L350</f>
        <v>2187.96</v>
      </c>
      <c r="AT367" s="75">
        <f>L353</f>
        <v>96.17</v>
      </c>
      <c r="AV367" t="s">
        <v>793</v>
      </c>
      <c r="AW367" s="75">
        <f>L359</f>
        <v>917.02</v>
      </c>
      <c r="AZ367">
        <f>Source!X122</f>
        <v>2215.61</v>
      </c>
      <c r="BA367">
        <f>Source!Y122</f>
        <v>1164.9100000000001</v>
      </c>
      <c r="CD367">
        <v>2</v>
      </c>
    </row>
    <row r="368" spans="1:83" ht="28.5">
      <c r="A368" s="59" t="s">
        <v>207</v>
      </c>
      <c r="B368" s="61" t="s">
        <v>848</v>
      </c>
      <c r="C368" s="61" t="str">
        <f>Source!G124</f>
        <v>Заземлитель горизонтальный из стали: круглой диаметром 12 мм</v>
      </c>
      <c r="D368" s="62" t="str">
        <f>Source!H124</f>
        <v>100 м</v>
      </c>
      <c r="E368" s="63">
        <f>Source!K124</f>
        <v>0.08</v>
      </c>
      <c r="F368" s="63"/>
      <c r="G368" s="63">
        <f>Source!I124</f>
        <v>0.08</v>
      </c>
      <c r="H368" s="65"/>
      <c r="I368" s="64"/>
      <c r="J368" s="65"/>
      <c r="K368" s="64"/>
      <c r="L368" s="65"/>
    </row>
    <row r="369" spans="1:83" ht="25.5">
      <c r="B369" s="66" t="s">
        <v>731</v>
      </c>
      <c r="C369" s="67" t="s">
        <v>782</v>
      </c>
      <c r="D369" s="67"/>
      <c r="E369" s="67"/>
      <c r="F369" s="67"/>
      <c r="G369" s="67"/>
      <c r="H369" s="67"/>
      <c r="I369" s="67"/>
      <c r="J369" s="67"/>
      <c r="K369" s="67"/>
      <c r="L369" s="67"/>
    </row>
    <row r="370" spans="1:83">
      <c r="C370" s="80" t="str">
        <f>"Объем: "&amp;Source!I124&amp;"=8/"&amp;"100"</f>
        <v>Объем: 0,08=8/100</v>
      </c>
    </row>
    <row r="371" spans="1:83" ht="15">
      <c r="A371" s="60"/>
      <c r="B371" s="63">
        <v>1</v>
      </c>
      <c r="C371" s="60" t="s">
        <v>783</v>
      </c>
      <c r="D371" s="62" t="s">
        <v>504</v>
      </c>
      <c r="E371" s="68"/>
      <c r="F371" s="63"/>
      <c r="G371" s="68">
        <f>Source!U124</f>
        <v>1.5840000000000001</v>
      </c>
      <c r="H371" s="63"/>
      <c r="I371" s="63"/>
      <c r="J371" s="63"/>
      <c r="K371" s="63"/>
      <c r="L371" s="69">
        <f>SUM(L372:L372)-SUMIF(CE372:CE372, 1, L372:L372)</f>
        <v>778.88</v>
      </c>
    </row>
    <row r="372" spans="1:83" ht="14.25">
      <c r="A372" s="61"/>
      <c r="B372" s="61" t="s">
        <v>646</v>
      </c>
      <c r="C372" s="61" t="s">
        <v>647</v>
      </c>
      <c r="D372" s="62" t="s">
        <v>504</v>
      </c>
      <c r="E372" s="63">
        <v>16.5</v>
      </c>
      <c r="F372" s="63">
        <f>ROUND((0.2+1),7)</f>
        <v>1.2</v>
      </c>
      <c r="G372" s="63">
        <f>SmtRes!CX138</f>
        <v>1.5840000000000001</v>
      </c>
      <c r="H372" s="65"/>
      <c r="I372" s="64"/>
      <c r="J372" s="65">
        <f>SmtRes!CZ138</f>
        <v>491.72</v>
      </c>
      <c r="K372" s="64"/>
      <c r="L372" s="65">
        <f>SmtRes!DI138</f>
        <v>778.88</v>
      </c>
    </row>
    <row r="373" spans="1:83" ht="15">
      <c r="A373" s="60"/>
      <c r="B373" s="63">
        <v>2</v>
      </c>
      <c r="C373" s="60" t="s">
        <v>784</v>
      </c>
      <c r="D373" s="62"/>
      <c r="E373" s="68"/>
      <c r="F373" s="63"/>
      <c r="G373" s="68"/>
      <c r="H373" s="63"/>
      <c r="I373" s="63"/>
      <c r="J373" s="63"/>
      <c r="K373" s="63"/>
      <c r="L373" s="69">
        <f>SUM(L374:L379)-SUMIF(CE374:CE379, 1, L374:L379)</f>
        <v>35.599999999999994</v>
      </c>
    </row>
    <row r="374" spans="1:83" ht="15">
      <c r="A374" s="60"/>
      <c r="B374" s="63"/>
      <c r="C374" s="60" t="s">
        <v>787</v>
      </c>
      <c r="D374" s="62" t="s">
        <v>504</v>
      </c>
      <c r="E374" s="68"/>
      <c r="F374" s="63"/>
      <c r="G374" s="68">
        <f>Source!V124</f>
        <v>2.496E-2</v>
      </c>
      <c r="H374" s="63"/>
      <c r="I374" s="63"/>
      <c r="J374" s="63"/>
      <c r="K374" s="63"/>
      <c r="L374" s="69">
        <f>SUMIF(CE375:CE379, 1, L375:L379)</f>
        <v>14.71</v>
      </c>
      <c r="CE374">
        <v>1</v>
      </c>
    </row>
    <row r="375" spans="1:83" ht="28.5">
      <c r="A375" s="61"/>
      <c r="B375" s="61" t="s">
        <v>507</v>
      </c>
      <c r="C375" s="61" t="s">
        <v>509</v>
      </c>
      <c r="D375" s="62" t="s">
        <v>510</v>
      </c>
      <c r="E375" s="63">
        <v>0.13</v>
      </c>
      <c r="F375" s="63">
        <f>ROUND((0.2+1),7)</f>
        <v>1.2</v>
      </c>
      <c r="G375" s="63">
        <f>SmtRes!CX140</f>
        <v>1.248E-2</v>
      </c>
      <c r="H375" s="65"/>
      <c r="I375" s="64"/>
      <c r="J375" s="65">
        <f>SmtRes!CZ140</f>
        <v>1613.51</v>
      </c>
      <c r="K375" s="64"/>
      <c r="L375" s="65">
        <f>SmtRes!DG140</f>
        <v>20.14</v>
      </c>
    </row>
    <row r="376" spans="1:83" ht="28.5">
      <c r="A376" s="61"/>
      <c r="B376" s="61" t="s">
        <v>511</v>
      </c>
      <c r="C376" s="61" t="s">
        <v>785</v>
      </c>
      <c r="D376" s="62" t="s">
        <v>504</v>
      </c>
      <c r="E376" s="63">
        <f>SmtRes!DO140*SmtRes!AT140</f>
        <v>0.13</v>
      </c>
      <c r="F376" s="63">
        <f>ROUND((0.2+1),7)</f>
        <v>1.2</v>
      </c>
      <c r="G376" s="63">
        <f>ROUND(E376*G368, 7)</f>
        <v>1.04E-2</v>
      </c>
      <c r="H376" s="65"/>
      <c r="I376" s="64"/>
      <c r="J376" s="65">
        <f>ROUND(SmtRes!AG140/SmtRes!DO140, 2)</f>
        <v>675.65</v>
      </c>
      <c r="K376" s="64"/>
      <c r="L376" s="65">
        <f>SmtRes!DH140</f>
        <v>8.43</v>
      </c>
      <c r="CE376">
        <v>1</v>
      </c>
    </row>
    <row r="377" spans="1:83" ht="28.5">
      <c r="A377" s="61"/>
      <c r="B377" s="61" t="s">
        <v>525</v>
      </c>
      <c r="C377" s="61" t="s">
        <v>527</v>
      </c>
      <c r="D377" s="62" t="s">
        <v>510</v>
      </c>
      <c r="E377" s="63">
        <v>0.13</v>
      </c>
      <c r="F377" s="63">
        <f>ROUND((0.2+1),7)</f>
        <v>1.2</v>
      </c>
      <c r="G377" s="63">
        <f>SmtRes!CX141</f>
        <v>1.248E-2</v>
      </c>
      <c r="H377" s="65"/>
      <c r="I377" s="64"/>
      <c r="J377" s="65">
        <f>SmtRes!CZ141</f>
        <v>605.36</v>
      </c>
      <c r="K377" s="64"/>
      <c r="L377" s="65">
        <f>SmtRes!DG141</f>
        <v>7.55</v>
      </c>
    </row>
    <row r="378" spans="1:83" ht="28.5">
      <c r="A378" s="61"/>
      <c r="B378" s="61" t="s">
        <v>518</v>
      </c>
      <c r="C378" s="61" t="s">
        <v>786</v>
      </c>
      <c r="D378" s="62" t="s">
        <v>504</v>
      </c>
      <c r="E378" s="63">
        <f>SmtRes!DO141*SmtRes!AT141</f>
        <v>0.13</v>
      </c>
      <c r="F378" s="63">
        <f>ROUND((0.2+1),7)</f>
        <v>1.2</v>
      </c>
      <c r="G378" s="63">
        <f>ROUND(E378*G368, 7)</f>
        <v>1.04E-2</v>
      </c>
      <c r="H378" s="65"/>
      <c r="I378" s="64"/>
      <c r="J378" s="65">
        <f>ROUND(SmtRes!AG141/SmtRes!DO141, 2)</f>
        <v>502.98</v>
      </c>
      <c r="K378" s="64"/>
      <c r="L378" s="65">
        <f>SmtRes!DH141</f>
        <v>6.28</v>
      </c>
      <c r="CE378">
        <v>1</v>
      </c>
    </row>
    <row r="379" spans="1:83" ht="42.75">
      <c r="A379" s="61"/>
      <c r="B379" s="61" t="s">
        <v>648</v>
      </c>
      <c r="C379" s="61" t="s">
        <v>650</v>
      </c>
      <c r="D379" s="62" t="s">
        <v>510</v>
      </c>
      <c r="E379" s="63">
        <v>2.7</v>
      </c>
      <c r="F379" s="63">
        <f>ROUND((0.2+1),7)</f>
        <v>1.2</v>
      </c>
      <c r="G379" s="63">
        <f>SmtRes!CX142</f>
        <v>0.25919999999999999</v>
      </c>
      <c r="H379" s="65"/>
      <c r="I379" s="64"/>
      <c r="J379" s="65">
        <f>SmtRes!CZ142</f>
        <v>30.51</v>
      </c>
      <c r="K379" s="64"/>
      <c r="L379" s="65">
        <f>SmtRes!DG142</f>
        <v>7.91</v>
      </c>
    </row>
    <row r="380" spans="1:83" ht="15">
      <c r="A380" s="60"/>
      <c r="B380" s="63">
        <v>4</v>
      </c>
      <c r="C380" s="60" t="s">
        <v>798</v>
      </c>
      <c r="D380" s="62"/>
      <c r="E380" s="68"/>
      <c r="F380" s="63"/>
      <c r="G380" s="68"/>
      <c r="H380" s="63"/>
      <c r="I380" s="63"/>
      <c r="J380" s="63"/>
      <c r="K380" s="63"/>
      <c r="L380" s="69">
        <f>SUM(L381:L382)-SUMIF(CE381:CE382, 1, L381:L382)</f>
        <v>182.82</v>
      </c>
    </row>
    <row r="381" spans="1:83" ht="57">
      <c r="A381" s="61"/>
      <c r="B381" s="61" t="s">
        <v>651</v>
      </c>
      <c r="C381" s="61" t="s">
        <v>653</v>
      </c>
      <c r="D381" s="62" t="s">
        <v>531</v>
      </c>
      <c r="E381" s="63">
        <v>0.6</v>
      </c>
      <c r="F381" s="63"/>
      <c r="G381" s="63">
        <f>SmtRes!CX143</f>
        <v>4.8000000000000001E-2</v>
      </c>
      <c r="H381" s="65">
        <f>SmtRes!CZ143</f>
        <v>155.63</v>
      </c>
      <c r="I381" s="64">
        <f>SmtRes!AI143</f>
        <v>0.95</v>
      </c>
      <c r="J381" s="65">
        <f>ROUND(H381*I381, 2)</f>
        <v>147.85</v>
      </c>
      <c r="K381" s="64"/>
      <c r="L381" s="65">
        <f>SmtRes!DF143</f>
        <v>7.1</v>
      </c>
    </row>
    <row r="382" spans="1:83" ht="57">
      <c r="A382" s="61"/>
      <c r="B382" s="61" t="s">
        <v>654</v>
      </c>
      <c r="C382" s="70" t="s">
        <v>656</v>
      </c>
      <c r="D382" s="71" t="s">
        <v>531</v>
      </c>
      <c r="E382" s="72">
        <v>2</v>
      </c>
      <c r="F382" s="72"/>
      <c r="G382" s="72">
        <f>SmtRes!CX144</f>
        <v>0.16</v>
      </c>
      <c r="H382" s="73"/>
      <c r="I382" s="74"/>
      <c r="J382" s="73">
        <f>SmtRes!CZ144</f>
        <v>1098.23</v>
      </c>
      <c r="K382" s="74"/>
      <c r="L382" s="73">
        <f>SmtRes!DF144</f>
        <v>175.72</v>
      </c>
    </row>
    <row r="383" spans="1:83" ht="15">
      <c r="A383" s="61"/>
      <c r="B383" s="61"/>
      <c r="C383" s="76" t="s">
        <v>788</v>
      </c>
      <c r="D383" s="62"/>
      <c r="E383" s="63"/>
      <c r="F383" s="63"/>
      <c r="G383" s="63"/>
      <c r="H383" s="65"/>
      <c r="I383" s="64"/>
      <c r="J383" s="65"/>
      <c r="K383" s="64"/>
      <c r="L383" s="65">
        <f>L371+L373+L374+L380</f>
        <v>1012.01</v>
      </c>
    </row>
    <row r="384" spans="1:83" ht="57">
      <c r="A384" s="59" t="s">
        <v>849</v>
      </c>
      <c r="B384" s="61" t="str">
        <f>Source!F125</f>
        <v>421/пр_2020_п.75_пп.а</v>
      </c>
      <c r="C384" s="61" t="str">
        <f>Source!G125</f>
        <v>Сметная стоимость вспомогательных ненормируемых материальных ресурсов, не учтенная в сметной норме, 2%</v>
      </c>
      <c r="D384" s="62" t="str">
        <f>Source!H125</f>
        <v>%</v>
      </c>
      <c r="E384" s="63">
        <f>SmtRes!AT145</f>
        <v>2</v>
      </c>
      <c r="F384" s="63"/>
      <c r="G384" s="63">
        <f>Source!I125</f>
        <v>2</v>
      </c>
      <c r="H384" s="65"/>
      <c r="I384" s="64"/>
      <c r="J384" s="65"/>
      <c r="K384" s="64"/>
      <c r="L384" s="65">
        <f>Source!P125</f>
        <v>12.98</v>
      </c>
      <c r="AD384">
        <f>ROUND((Source!AT125/100)*((ROUND(0*Source!I125, 2)+ROUND(0*Source!I125, 2))), 2)</f>
        <v>0</v>
      </c>
      <c r="AE384">
        <f>ROUND((Source!AU125/100)*((ROUND(0*Source!I125, 2)+ROUND(0*Source!I125, 2))), 2)</f>
        <v>0</v>
      </c>
      <c r="AN384">
        <f>L384</f>
        <v>12.98</v>
      </c>
      <c r="AW384">
        <f>L384</f>
        <v>12.98</v>
      </c>
      <c r="AZ384">
        <f>Source!X125</f>
        <v>0</v>
      </c>
      <c r="BA384">
        <f>Source!Y125</f>
        <v>0</v>
      </c>
      <c r="CD384">
        <v>2</v>
      </c>
    </row>
    <row r="385" spans="1:83" ht="14.25">
      <c r="A385" s="61"/>
      <c r="B385" s="61"/>
      <c r="C385" s="61" t="s">
        <v>789</v>
      </c>
      <c r="D385" s="62"/>
      <c r="E385" s="63"/>
      <c r="F385" s="63"/>
      <c r="G385" s="63"/>
      <c r="H385" s="65"/>
      <c r="I385" s="64"/>
      <c r="J385" s="65"/>
      <c r="K385" s="64"/>
      <c r="L385" s="65">
        <f>SUM(AR368:AR388)+SUM(AS368:AS388)+SUM(AT368:AT388)+SUM(AU368:AU388)+SUM(AV368:AV388)</f>
        <v>793.59</v>
      </c>
    </row>
    <row r="386" spans="1:83" ht="28.5">
      <c r="A386" s="61"/>
      <c r="B386" s="61" t="s">
        <v>154</v>
      </c>
      <c r="C386" s="61" t="s">
        <v>836</v>
      </c>
      <c r="D386" s="62" t="s">
        <v>159</v>
      </c>
      <c r="E386" s="63">
        <f>Source!BZ124</f>
        <v>97</v>
      </c>
      <c r="F386" s="63"/>
      <c r="G386" s="63">
        <f>Source!AT124</f>
        <v>97</v>
      </c>
      <c r="H386" s="65"/>
      <c r="I386" s="64"/>
      <c r="J386" s="65"/>
      <c r="K386" s="64"/>
      <c r="L386" s="65">
        <f>SUM(AZ368:AZ388)</f>
        <v>769.78</v>
      </c>
    </row>
    <row r="387" spans="1:83" ht="28.5">
      <c r="A387" s="70"/>
      <c r="B387" s="70" t="s">
        <v>155</v>
      </c>
      <c r="C387" s="70" t="s">
        <v>837</v>
      </c>
      <c r="D387" s="71" t="s">
        <v>159</v>
      </c>
      <c r="E387" s="72">
        <f>Source!CA124</f>
        <v>51</v>
      </c>
      <c r="F387" s="72"/>
      <c r="G387" s="72">
        <f>Source!AU124</f>
        <v>51</v>
      </c>
      <c r="H387" s="73"/>
      <c r="I387" s="74"/>
      <c r="J387" s="73"/>
      <c r="K387" s="74"/>
      <c r="L387" s="73">
        <f>SUM(BA368:BA388)</f>
        <v>404.73</v>
      </c>
    </row>
    <row r="388" spans="1:83" ht="15">
      <c r="C388" s="78" t="s">
        <v>792</v>
      </c>
      <c r="D388" s="78"/>
      <c r="E388" s="78"/>
      <c r="F388" s="78"/>
      <c r="G388" s="78"/>
      <c r="H388" s="78"/>
      <c r="I388" s="79">
        <f>IF(E368&lt;&gt;0,K388/E368, 0)</f>
        <v>27493.75</v>
      </c>
      <c r="J388" s="79"/>
      <c r="K388" s="79">
        <f>L371+L373+L380+L386+L387+L374+SUM(L384:L384)</f>
        <v>2199.5</v>
      </c>
      <c r="L388" s="79"/>
      <c r="AD388">
        <f>ROUND((Source!AT124/100)*((ROUND(SUMIF(SmtRes!AQ138:'SmtRes'!AQ145,"=1",SmtRes!AD138:'SmtRes'!AD145)*Source!I124, 2)+ROUND(SUMIF(SmtRes!AQ138:'SmtRes'!AQ145,"=1",SmtRes!AC138:'SmtRes'!AC145)*Source!I124, 2))), 2)</f>
        <v>129.62</v>
      </c>
      <c r="AE388">
        <f>ROUND((Source!AU124/100)*((ROUND(SUMIF(SmtRes!AQ138:'SmtRes'!AQ145,"=1",SmtRes!AD138:'SmtRes'!AD145)*Source!I124, 2)+ROUND(SUMIF(SmtRes!AQ138:'SmtRes'!AQ145,"=1",SmtRes!AC138:'SmtRes'!AC145)*Source!I124, 2))), 2)</f>
        <v>68.150000000000006</v>
      </c>
      <c r="AN388" s="75">
        <f>L371+L373+L380+L386+L387+L374</f>
        <v>2186.52</v>
      </c>
      <c r="AO388" s="75">
        <f>L373</f>
        <v>35.599999999999994</v>
      </c>
      <c r="AQ388" t="s">
        <v>793</v>
      </c>
      <c r="AR388" s="75">
        <f>L371</f>
        <v>778.88</v>
      </c>
      <c r="AT388" s="75">
        <f>L374</f>
        <v>14.71</v>
      </c>
      <c r="AV388" t="s">
        <v>793</v>
      </c>
      <c r="AW388" s="75">
        <f>L380</f>
        <v>182.82</v>
      </c>
      <c r="AZ388">
        <f>Source!X124</f>
        <v>769.78</v>
      </c>
      <c r="BA388">
        <f>Source!Y124</f>
        <v>404.73</v>
      </c>
      <c r="CD388">
        <v>2</v>
      </c>
    </row>
    <row r="389" spans="1:83" ht="42.75">
      <c r="A389" s="59" t="s">
        <v>213</v>
      </c>
      <c r="B389" s="61" t="s">
        <v>850</v>
      </c>
      <c r="C389" s="61" t="str">
        <f>Source!G126</f>
        <v>Проводник заземляющий открыто по строительным основаниям: из круглой стали диаметром 12 мм</v>
      </c>
      <c r="D389" s="62" t="str">
        <f>Source!H126</f>
        <v>100 м</v>
      </c>
      <c r="E389" s="63">
        <f>Source!K126</f>
        <v>0.32</v>
      </c>
      <c r="F389" s="63"/>
      <c r="G389" s="63">
        <f>Source!I126</f>
        <v>0.32</v>
      </c>
      <c r="H389" s="65"/>
      <c r="I389" s="64"/>
      <c r="J389" s="65"/>
      <c r="K389" s="64"/>
      <c r="L389" s="65"/>
    </row>
    <row r="390" spans="1:83" ht="25.5">
      <c r="B390" s="66" t="s">
        <v>731</v>
      </c>
      <c r="C390" s="67" t="s">
        <v>782</v>
      </c>
      <c r="D390" s="67"/>
      <c r="E390" s="67"/>
      <c r="F390" s="67"/>
      <c r="G390" s="67"/>
      <c r="H390" s="67"/>
      <c r="I390" s="67"/>
      <c r="J390" s="67"/>
      <c r="K390" s="67"/>
      <c r="L390" s="67"/>
    </row>
    <row r="391" spans="1:83">
      <c r="C391" s="80" t="str">
        <f>"Объем: "&amp;Source!I126&amp;"=32/"&amp;"100"</f>
        <v>Объем: 0,32=32/100</v>
      </c>
    </row>
    <row r="392" spans="1:83" ht="15">
      <c r="A392" s="60"/>
      <c r="B392" s="63">
        <v>1</v>
      </c>
      <c r="C392" s="60" t="s">
        <v>783</v>
      </c>
      <c r="D392" s="62" t="s">
        <v>504</v>
      </c>
      <c r="E392" s="68"/>
      <c r="F392" s="63"/>
      <c r="G392" s="68">
        <f>Source!U126</f>
        <v>7.1040000000000001</v>
      </c>
      <c r="H392" s="63"/>
      <c r="I392" s="63"/>
      <c r="J392" s="63"/>
      <c r="K392" s="63"/>
      <c r="L392" s="69">
        <f>SUM(L393:L393)-SUMIF(CE393:CE393, 1, L393:L393)</f>
        <v>3493.18</v>
      </c>
    </row>
    <row r="393" spans="1:83" ht="14.25">
      <c r="A393" s="61"/>
      <c r="B393" s="61" t="s">
        <v>646</v>
      </c>
      <c r="C393" s="61" t="s">
        <v>647</v>
      </c>
      <c r="D393" s="62" t="s">
        <v>504</v>
      </c>
      <c r="E393" s="63">
        <v>18.5</v>
      </c>
      <c r="F393" s="63">
        <f>ROUND((0.2+1),7)</f>
        <v>1.2</v>
      </c>
      <c r="G393" s="63">
        <f>SmtRes!CX146</f>
        <v>7.1040000000000001</v>
      </c>
      <c r="H393" s="65"/>
      <c r="I393" s="64"/>
      <c r="J393" s="65">
        <f>SmtRes!CZ146</f>
        <v>491.72</v>
      </c>
      <c r="K393" s="64"/>
      <c r="L393" s="65">
        <f>SmtRes!DI146</f>
        <v>3493.18</v>
      </c>
    </row>
    <row r="394" spans="1:83" ht="15">
      <c r="A394" s="60"/>
      <c r="B394" s="63">
        <v>2</v>
      </c>
      <c r="C394" s="60" t="s">
        <v>784</v>
      </c>
      <c r="D394" s="62"/>
      <c r="E394" s="68"/>
      <c r="F394" s="63"/>
      <c r="G394" s="68"/>
      <c r="H394" s="63"/>
      <c r="I394" s="63"/>
      <c r="J394" s="63"/>
      <c r="K394" s="63"/>
      <c r="L394" s="69">
        <f>SUM(L395:L400)-SUMIF(CE395:CE400, 1, L395:L400)</f>
        <v>178.82999999999998</v>
      </c>
    </row>
    <row r="395" spans="1:83" ht="15">
      <c r="A395" s="60"/>
      <c r="B395" s="63"/>
      <c r="C395" s="60" t="s">
        <v>787</v>
      </c>
      <c r="D395" s="62" t="s">
        <v>504</v>
      </c>
      <c r="E395" s="68"/>
      <c r="F395" s="63"/>
      <c r="G395" s="68">
        <f>Source!V126</f>
        <v>0.13056000000000001</v>
      </c>
      <c r="H395" s="63"/>
      <c r="I395" s="63"/>
      <c r="J395" s="63"/>
      <c r="K395" s="63"/>
      <c r="L395" s="69">
        <f>SUMIF(CE396:CE400, 1, L396:L400)</f>
        <v>76.94</v>
      </c>
      <c r="CE395">
        <v>1</v>
      </c>
    </row>
    <row r="396" spans="1:83" ht="28.5">
      <c r="A396" s="61"/>
      <c r="B396" s="61" t="s">
        <v>507</v>
      </c>
      <c r="C396" s="61" t="s">
        <v>509</v>
      </c>
      <c r="D396" s="62" t="s">
        <v>510</v>
      </c>
      <c r="E396" s="63">
        <v>0.17</v>
      </c>
      <c r="F396" s="63">
        <f>ROUND((0.2+1),7)</f>
        <v>1.2</v>
      </c>
      <c r="G396" s="63">
        <f>SmtRes!CX148</f>
        <v>6.5280000000000005E-2</v>
      </c>
      <c r="H396" s="65"/>
      <c r="I396" s="64"/>
      <c r="J396" s="65">
        <f>SmtRes!CZ148</f>
        <v>1613.51</v>
      </c>
      <c r="K396" s="64"/>
      <c r="L396" s="65">
        <f>SmtRes!DG148</f>
        <v>105.33</v>
      </c>
    </row>
    <row r="397" spans="1:83" ht="28.5">
      <c r="A397" s="61"/>
      <c r="B397" s="61" t="s">
        <v>511</v>
      </c>
      <c r="C397" s="61" t="s">
        <v>785</v>
      </c>
      <c r="D397" s="62" t="s">
        <v>504</v>
      </c>
      <c r="E397" s="63">
        <f>SmtRes!DO148*SmtRes!AT148</f>
        <v>0.17</v>
      </c>
      <c r="F397" s="63">
        <f>ROUND((0.2+1),7)</f>
        <v>1.2</v>
      </c>
      <c r="G397" s="63">
        <f>ROUND(E397*G389, 7)</f>
        <v>5.4399999999999997E-2</v>
      </c>
      <c r="H397" s="65"/>
      <c r="I397" s="64"/>
      <c r="J397" s="65">
        <f>ROUND(SmtRes!AG148/SmtRes!DO148, 2)</f>
        <v>675.65</v>
      </c>
      <c r="K397" s="64"/>
      <c r="L397" s="65">
        <f>SmtRes!DH148</f>
        <v>44.11</v>
      </c>
      <c r="CE397">
        <v>1</v>
      </c>
    </row>
    <row r="398" spans="1:83" ht="28.5">
      <c r="A398" s="61"/>
      <c r="B398" s="61" t="s">
        <v>525</v>
      </c>
      <c r="C398" s="61" t="s">
        <v>527</v>
      </c>
      <c r="D398" s="62" t="s">
        <v>510</v>
      </c>
      <c r="E398" s="63">
        <v>0.17</v>
      </c>
      <c r="F398" s="63">
        <f>ROUND((0.2+1),7)</f>
        <v>1.2</v>
      </c>
      <c r="G398" s="63">
        <f>SmtRes!CX149</f>
        <v>6.5280000000000005E-2</v>
      </c>
      <c r="H398" s="65"/>
      <c r="I398" s="64"/>
      <c r="J398" s="65">
        <f>SmtRes!CZ149</f>
        <v>605.36</v>
      </c>
      <c r="K398" s="64"/>
      <c r="L398" s="65">
        <f>SmtRes!DG149</f>
        <v>39.520000000000003</v>
      </c>
    </row>
    <row r="399" spans="1:83" ht="28.5">
      <c r="A399" s="61"/>
      <c r="B399" s="61" t="s">
        <v>518</v>
      </c>
      <c r="C399" s="61" t="s">
        <v>786</v>
      </c>
      <c r="D399" s="62" t="s">
        <v>504</v>
      </c>
      <c r="E399" s="63">
        <f>SmtRes!DO149*SmtRes!AT149</f>
        <v>0.17</v>
      </c>
      <c r="F399" s="63">
        <f>ROUND((0.2+1),7)</f>
        <v>1.2</v>
      </c>
      <c r="G399" s="63">
        <f>ROUND(E399*G389, 7)</f>
        <v>5.4399999999999997E-2</v>
      </c>
      <c r="H399" s="65"/>
      <c r="I399" s="64"/>
      <c r="J399" s="65">
        <f>ROUND(SmtRes!AG149/SmtRes!DO149, 2)</f>
        <v>502.98</v>
      </c>
      <c r="K399" s="64"/>
      <c r="L399" s="65">
        <f>SmtRes!DH149</f>
        <v>32.83</v>
      </c>
      <c r="CE399">
        <v>1</v>
      </c>
    </row>
    <row r="400" spans="1:83" ht="42.75">
      <c r="A400" s="61"/>
      <c r="B400" s="61" t="s">
        <v>648</v>
      </c>
      <c r="C400" s="61" t="s">
        <v>650</v>
      </c>
      <c r="D400" s="62" t="s">
        <v>510</v>
      </c>
      <c r="E400" s="63">
        <v>2.9</v>
      </c>
      <c r="F400" s="63">
        <f>ROUND((0.2+1),7)</f>
        <v>1.2</v>
      </c>
      <c r="G400" s="63">
        <f>SmtRes!CX150</f>
        <v>1.1135999999999999</v>
      </c>
      <c r="H400" s="65"/>
      <c r="I400" s="64"/>
      <c r="J400" s="65">
        <f>SmtRes!CZ150</f>
        <v>30.51</v>
      </c>
      <c r="K400" s="64"/>
      <c r="L400" s="65">
        <f>SmtRes!DG150</f>
        <v>33.979999999999997</v>
      </c>
    </row>
    <row r="401" spans="1:82" ht="15">
      <c r="A401" s="60"/>
      <c r="B401" s="63">
        <v>4</v>
      </c>
      <c r="C401" s="60" t="s">
        <v>798</v>
      </c>
      <c r="D401" s="62"/>
      <c r="E401" s="68"/>
      <c r="F401" s="63"/>
      <c r="G401" s="68"/>
      <c r="H401" s="63"/>
      <c r="I401" s="63"/>
      <c r="J401" s="63"/>
      <c r="K401" s="63"/>
      <c r="L401" s="69">
        <f>SUM(L402:L404)-SUMIF(CE402:CE404, 1, L402:L404)</f>
        <v>951.37</v>
      </c>
    </row>
    <row r="402" spans="1:82" ht="57">
      <c r="A402" s="61"/>
      <c r="B402" s="61" t="s">
        <v>651</v>
      </c>
      <c r="C402" s="61" t="s">
        <v>653</v>
      </c>
      <c r="D402" s="62" t="s">
        <v>531</v>
      </c>
      <c r="E402" s="63">
        <v>0.9</v>
      </c>
      <c r="F402" s="63"/>
      <c r="G402" s="63">
        <f>SmtRes!CX151</f>
        <v>0.28799999999999998</v>
      </c>
      <c r="H402" s="65">
        <f>SmtRes!CZ151</f>
        <v>155.63</v>
      </c>
      <c r="I402" s="64">
        <f>SmtRes!AI151</f>
        <v>0.95</v>
      </c>
      <c r="J402" s="65">
        <f>ROUND(H402*I402, 2)</f>
        <v>147.85</v>
      </c>
      <c r="K402" s="64"/>
      <c r="L402" s="65">
        <f>SmtRes!DF151</f>
        <v>42.58</v>
      </c>
    </row>
    <row r="403" spans="1:82" ht="42.75">
      <c r="A403" s="61"/>
      <c r="B403" s="61" t="s">
        <v>657</v>
      </c>
      <c r="C403" s="61" t="s">
        <v>659</v>
      </c>
      <c r="D403" s="62" t="s">
        <v>68</v>
      </c>
      <c r="E403" s="63">
        <v>4.0000000000000001E-3</v>
      </c>
      <c r="F403" s="63"/>
      <c r="G403" s="63">
        <f>SmtRes!CX152</f>
        <v>1.2800000000000001E-3</v>
      </c>
      <c r="H403" s="65"/>
      <c r="I403" s="64"/>
      <c r="J403" s="65">
        <f>SmtRes!CZ152</f>
        <v>51054.97</v>
      </c>
      <c r="K403" s="64"/>
      <c r="L403" s="65">
        <f>SmtRes!DF152</f>
        <v>65.349999999999994</v>
      </c>
    </row>
    <row r="404" spans="1:82" ht="57">
      <c r="A404" s="61"/>
      <c r="B404" s="61" t="s">
        <v>654</v>
      </c>
      <c r="C404" s="70" t="s">
        <v>656</v>
      </c>
      <c r="D404" s="71" t="s">
        <v>531</v>
      </c>
      <c r="E404" s="72">
        <v>2.4</v>
      </c>
      <c r="F404" s="72"/>
      <c r="G404" s="72">
        <f>SmtRes!CX153</f>
        <v>0.76800000000000002</v>
      </c>
      <c r="H404" s="73"/>
      <c r="I404" s="74"/>
      <c r="J404" s="73">
        <f>SmtRes!CZ153</f>
        <v>1098.23</v>
      </c>
      <c r="K404" s="74"/>
      <c r="L404" s="73">
        <f>SmtRes!DF153</f>
        <v>843.44</v>
      </c>
    </row>
    <row r="405" spans="1:82" ht="15">
      <c r="A405" s="61"/>
      <c r="B405" s="61"/>
      <c r="C405" s="76" t="s">
        <v>788</v>
      </c>
      <c r="D405" s="62"/>
      <c r="E405" s="63"/>
      <c r="F405" s="63"/>
      <c r="G405" s="63"/>
      <c r="H405" s="65"/>
      <c r="I405" s="64"/>
      <c r="J405" s="65"/>
      <c r="K405" s="64"/>
      <c r="L405" s="65">
        <f>L392+L394+L395+L401</f>
        <v>4700.32</v>
      </c>
    </row>
    <row r="406" spans="1:82" ht="57">
      <c r="A406" s="59" t="s">
        <v>851</v>
      </c>
      <c r="B406" s="61" t="str">
        <f>Source!F127</f>
        <v>421/пр_2020_п.75_пп.а</v>
      </c>
      <c r="C406" s="61" t="str">
        <f>Source!G127</f>
        <v>Сметная стоимость вспомогательных ненормируемых материальных ресурсов, не учтенная в сметной норме, 2%</v>
      </c>
      <c r="D406" s="62" t="str">
        <f>Source!H127</f>
        <v>%</v>
      </c>
      <c r="E406" s="63">
        <f>SmtRes!AT154</f>
        <v>2</v>
      </c>
      <c r="F406" s="63"/>
      <c r="G406" s="63">
        <f>Source!I127</f>
        <v>2</v>
      </c>
      <c r="H406" s="65"/>
      <c r="I406" s="64"/>
      <c r="J406" s="65"/>
      <c r="K406" s="64"/>
      <c r="L406" s="65">
        <f>Source!P127</f>
        <v>58.22</v>
      </c>
      <c r="AD406">
        <f>ROUND((Source!AT127/100)*((ROUND(0*Source!I127, 2)+ROUND(0*Source!I127, 2))), 2)</f>
        <v>0</v>
      </c>
      <c r="AE406">
        <f>ROUND((Source!AU127/100)*((ROUND(0*Source!I127, 2)+ROUND(0*Source!I127, 2))), 2)</f>
        <v>0</v>
      </c>
      <c r="AN406">
        <f>L406</f>
        <v>58.22</v>
      </c>
      <c r="AW406">
        <f>L406</f>
        <v>58.22</v>
      </c>
      <c r="AZ406">
        <f>Source!X127</f>
        <v>0</v>
      </c>
      <c r="BA406">
        <f>Source!Y127</f>
        <v>0</v>
      </c>
      <c r="CD406">
        <v>2</v>
      </c>
    </row>
    <row r="407" spans="1:82" ht="14.25">
      <c r="A407" s="61"/>
      <c r="B407" s="61"/>
      <c r="C407" s="61" t="s">
        <v>789</v>
      </c>
      <c r="D407" s="62"/>
      <c r="E407" s="63"/>
      <c r="F407" s="63"/>
      <c r="G407" s="63"/>
      <c r="H407" s="65"/>
      <c r="I407" s="64"/>
      <c r="J407" s="65"/>
      <c r="K407" s="64"/>
      <c r="L407" s="65">
        <f>SUM(AR389:AR410)+SUM(AS389:AS410)+SUM(AT389:AT410)+SUM(AU389:AU410)+SUM(AV389:AV410)</f>
        <v>3570.12</v>
      </c>
    </row>
    <row r="408" spans="1:82" ht="28.5">
      <c r="A408" s="61"/>
      <c r="B408" s="61" t="s">
        <v>154</v>
      </c>
      <c r="C408" s="61" t="s">
        <v>836</v>
      </c>
      <c r="D408" s="62" t="s">
        <v>159</v>
      </c>
      <c r="E408" s="63">
        <f>Source!BZ126</f>
        <v>97</v>
      </c>
      <c r="F408" s="63"/>
      <c r="G408" s="63">
        <f>Source!AT126</f>
        <v>97</v>
      </c>
      <c r="H408" s="65"/>
      <c r="I408" s="64"/>
      <c r="J408" s="65"/>
      <c r="K408" s="64"/>
      <c r="L408" s="65">
        <f>SUM(AZ389:AZ410)</f>
        <v>3463.02</v>
      </c>
    </row>
    <row r="409" spans="1:82" ht="28.5">
      <c r="A409" s="70"/>
      <c r="B409" s="70" t="s">
        <v>155</v>
      </c>
      <c r="C409" s="70" t="s">
        <v>837</v>
      </c>
      <c r="D409" s="71" t="s">
        <v>159</v>
      </c>
      <c r="E409" s="72">
        <f>Source!CA126</f>
        <v>51</v>
      </c>
      <c r="F409" s="72"/>
      <c r="G409" s="72">
        <f>Source!AU126</f>
        <v>51</v>
      </c>
      <c r="H409" s="73"/>
      <c r="I409" s="74"/>
      <c r="J409" s="73"/>
      <c r="K409" s="74"/>
      <c r="L409" s="73">
        <f>SUM(BA389:BA410)</f>
        <v>1820.76</v>
      </c>
    </row>
    <row r="410" spans="1:82" ht="15">
      <c r="C410" s="78" t="s">
        <v>792</v>
      </c>
      <c r="D410" s="78"/>
      <c r="E410" s="78"/>
      <c r="F410" s="78"/>
      <c r="G410" s="78"/>
      <c r="H410" s="78"/>
      <c r="I410" s="79">
        <f>IF(E389&lt;&gt;0,K410/E389, 0)</f>
        <v>31382.25</v>
      </c>
      <c r="J410" s="79"/>
      <c r="K410" s="79">
        <f>L392+L394+L401+L408+L409+L395+SUM(L406:L406)</f>
        <v>10042.32</v>
      </c>
      <c r="L410" s="79"/>
      <c r="AD410">
        <f>ROUND((Source!AT126/100)*((ROUND(SUMIF(SmtRes!AQ146:'SmtRes'!AQ154,"=1",SmtRes!AD146:'SmtRes'!AD154)*Source!I126, 2)+ROUND(SUMIF(SmtRes!AQ146:'SmtRes'!AQ154,"=1",SmtRes!AC146:'SmtRes'!AC154)*Source!I126, 2))), 2)</f>
        <v>518.47</v>
      </c>
      <c r="AE410">
        <f>ROUND((Source!AU126/100)*((ROUND(SUMIF(SmtRes!AQ146:'SmtRes'!AQ154,"=1",SmtRes!AD146:'SmtRes'!AD154)*Source!I126, 2)+ROUND(SUMIF(SmtRes!AQ146:'SmtRes'!AQ154,"=1",SmtRes!AC146:'SmtRes'!AC154)*Source!I126, 2))), 2)</f>
        <v>272.60000000000002</v>
      </c>
      <c r="AN410" s="75">
        <f>L392+L394+L401+L408+L409+L395</f>
        <v>9984.1</v>
      </c>
      <c r="AO410" s="75">
        <f>L394</f>
        <v>178.82999999999998</v>
      </c>
      <c r="AQ410" t="s">
        <v>793</v>
      </c>
      <c r="AR410" s="75">
        <f>L392</f>
        <v>3493.18</v>
      </c>
      <c r="AT410" s="75">
        <f>L395</f>
        <v>76.94</v>
      </c>
      <c r="AV410" t="s">
        <v>793</v>
      </c>
      <c r="AW410" s="75">
        <f>L401</f>
        <v>951.37</v>
      </c>
      <c r="AZ410">
        <f>Source!X126</f>
        <v>3463.02</v>
      </c>
      <c r="BA410">
        <f>Source!Y126</f>
        <v>1820.76</v>
      </c>
      <c r="CD410">
        <v>2</v>
      </c>
    </row>
    <row r="412" spans="1:82" ht="15">
      <c r="A412" s="83"/>
      <c r="B412" s="84"/>
      <c r="C412" s="85" t="s">
        <v>805</v>
      </c>
      <c r="D412" s="85"/>
      <c r="E412" s="85"/>
      <c r="F412" s="85"/>
      <c r="G412" s="85"/>
      <c r="H412" s="85"/>
      <c r="I412" s="69"/>
      <c r="J412" s="83"/>
      <c r="K412" s="86"/>
      <c r="L412" s="69">
        <f>L414+L415+L421+L425</f>
        <v>9927.91</v>
      </c>
    </row>
    <row r="413" spans="1:82" ht="14.25">
      <c r="A413" s="77"/>
      <c r="B413" s="81"/>
      <c r="C413" s="87" t="s">
        <v>806</v>
      </c>
      <c r="D413" s="82"/>
      <c r="E413" s="82"/>
      <c r="F413" s="82"/>
      <c r="G413" s="82"/>
      <c r="H413" s="82"/>
      <c r="I413" s="65"/>
      <c r="J413" s="77"/>
      <c r="K413" s="63"/>
      <c r="L413" s="65"/>
    </row>
    <row r="414" spans="1:82" ht="14.25">
      <c r="A414" s="77"/>
      <c r="B414" s="81"/>
      <c r="C414" s="82" t="s">
        <v>807</v>
      </c>
      <c r="D414" s="82"/>
      <c r="E414" s="82"/>
      <c r="F414" s="82"/>
      <c r="G414" s="82"/>
      <c r="H414" s="82"/>
      <c r="I414" s="65"/>
      <c r="J414" s="77"/>
      <c r="K414" s="63"/>
      <c r="L414" s="65">
        <f>SUM(AR327:AR410)</f>
        <v>7163.6100000000006</v>
      </c>
    </row>
    <row r="415" spans="1:82" ht="14.25" hidden="1">
      <c r="A415" s="77"/>
      <c r="B415" s="81"/>
      <c r="C415" s="82" t="s">
        <v>808</v>
      </c>
      <c r="D415" s="82"/>
      <c r="E415" s="82"/>
      <c r="F415" s="82"/>
      <c r="G415" s="82"/>
      <c r="H415" s="82"/>
      <c r="I415" s="65"/>
      <c r="J415" s="77"/>
      <c r="K415" s="63"/>
      <c r="L415" s="65">
        <f>L417+L420+L419</f>
        <v>605.41999999999996</v>
      </c>
    </row>
    <row r="416" spans="1:82" ht="14.25" hidden="1">
      <c r="A416" s="77"/>
      <c r="B416" s="81"/>
      <c r="C416" s="87" t="s">
        <v>809</v>
      </c>
      <c r="D416" s="82"/>
      <c r="E416" s="82"/>
      <c r="F416" s="82"/>
      <c r="G416" s="82"/>
      <c r="H416" s="82"/>
      <c r="I416" s="65"/>
      <c r="J416" s="77"/>
      <c r="K416" s="63"/>
      <c r="L416" s="65"/>
    </row>
    <row r="417" spans="1:12" ht="14.25">
      <c r="A417" s="77"/>
      <c r="B417" s="81"/>
      <c r="C417" s="82" t="s">
        <v>808</v>
      </c>
      <c r="D417" s="82"/>
      <c r="E417" s="82"/>
      <c r="F417" s="82"/>
      <c r="G417" s="82"/>
      <c r="H417" s="82"/>
      <c r="I417" s="65"/>
      <c r="J417" s="77"/>
      <c r="K417" s="63"/>
      <c r="L417" s="65">
        <f>SUM(AO327:AO410)</f>
        <v>417.59999999999997</v>
      </c>
    </row>
    <row r="418" spans="1:12" ht="14.25" hidden="1">
      <c r="A418" s="77"/>
      <c r="B418" s="81"/>
      <c r="C418" s="87" t="s">
        <v>810</v>
      </c>
      <c r="D418" s="82"/>
      <c r="E418" s="82"/>
      <c r="F418" s="82"/>
      <c r="G418" s="82"/>
      <c r="H418" s="82"/>
      <c r="I418" s="65"/>
      <c r="J418" s="77"/>
      <c r="K418" s="63"/>
      <c r="L418" s="65"/>
    </row>
    <row r="419" spans="1:12" ht="14.25">
      <c r="A419" s="77"/>
      <c r="B419" s="81"/>
      <c r="C419" s="82" t="s">
        <v>830</v>
      </c>
      <c r="D419" s="82"/>
      <c r="E419" s="82"/>
      <c r="F419" s="82"/>
      <c r="G419" s="82"/>
      <c r="H419" s="82"/>
      <c r="I419" s="65"/>
      <c r="J419" s="77"/>
      <c r="K419" s="63"/>
      <c r="L419" s="65">
        <f>SUM(AT327:AT410)</f>
        <v>187.82</v>
      </c>
    </row>
    <row r="420" spans="1:12" ht="14.25" hidden="1">
      <c r="A420" s="77"/>
      <c r="B420" s="81"/>
      <c r="C420" s="82" t="s">
        <v>811</v>
      </c>
      <c r="D420" s="82"/>
      <c r="E420" s="82"/>
      <c r="F420" s="82"/>
      <c r="G420" s="82"/>
      <c r="H420" s="82"/>
      <c r="I420" s="65"/>
      <c r="J420" s="77"/>
      <c r="K420" s="63"/>
      <c r="L420" s="65">
        <f>SUM(AV327:AV410)</f>
        <v>0</v>
      </c>
    </row>
    <row r="421" spans="1:12" ht="14.25">
      <c r="A421" s="77"/>
      <c r="B421" s="81"/>
      <c r="C421" s="82" t="s">
        <v>812</v>
      </c>
      <c r="D421" s="82"/>
      <c r="E421" s="82"/>
      <c r="F421" s="82"/>
      <c r="G421" s="82"/>
      <c r="H421" s="82"/>
      <c r="I421" s="65"/>
      <c r="J421" s="77"/>
      <c r="K421" s="63"/>
      <c r="L421" s="65">
        <f>L423+L424</f>
        <v>2158.88</v>
      </c>
    </row>
    <row r="422" spans="1:12" ht="14.25">
      <c r="A422" s="77"/>
      <c r="B422" s="81"/>
      <c r="C422" s="87" t="s">
        <v>809</v>
      </c>
      <c r="D422" s="82"/>
      <c r="E422" s="82"/>
      <c r="F422" s="82"/>
      <c r="G422" s="82"/>
      <c r="H422" s="82"/>
      <c r="I422" s="65"/>
      <c r="J422" s="77"/>
      <c r="K422" s="63"/>
      <c r="L422" s="65"/>
    </row>
    <row r="423" spans="1:12" ht="14.25">
      <c r="A423" s="77"/>
      <c r="B423" s="81"/>
      <c r="C423" s="82" t="s">
        <v>813</v>
      </c>
      <c r="D423" s="82"/>
      <c r="E423" s="82"/>
      <c r="F423" s="82"/>
      <c r="G423" s="82"/>
      <c r="H423" s="82"/>
      <c r="I423" s="65"/>
      <c r="J423" s="77"/>
      <c r="K423" s="63"/>
      <c r="L423" s="65">
        <f>SUM(AW327:AW410)-SUM(BK327:BK410)</f>
        <v>2158.88</v>
      </c>
    </row>
    <row r="424" spans="1:12" ht="14.25" hidden="1">
      <c r="A424" s="77"/>
      <c r="B424" s="81"/>
      <c r="C424" s="82" t="s">
        <v>814</v>
      </c>
      <c r="D424" s="82"/>
      <c r="E424" s="82"/>
      <c r="F424" s="82"/>
      <c r="G424" s="82"/>
      <c r="H424" s="82"/>
      <c r="I424" s="65"/>
      <c r="J424" s="77"/>
      <c r="K424" s="63"/>
      <c r="L424" s="65">
        <f>SUM(BC327:BC410)</f>
        <v>0</v>
      </c>
    </row>
    <row r="425" spans="1:12" ht="14.25" hidden="1">
      <c r="A425" s="77"/>
      <c r="B425" s="81"/>
      <c r="C425" s="82" t="s">
        <v>815</v>
      </c>
      <c r="D425" s="82"/>
      <c r="E425" s="82"/>
      <c r="F425" s="82"/>
      <c r="G425" s="82"/>
      <c r="H425" s="82"/>
      <c r="I425" s="65"/>
      <c r="J425" s="77"/>
      <c r="K425" s="63"/>
      <c r="L425" s="65">
        <f>SUM(BB327:BB410)</f>
        <v>0</v>
      </c>
    </row>
    <row r="426" spans="1:12" ht="14.25">
      <c r="A426" s="77"/>
      <c r="B426" s="81"/>
      <c r="C426" s="82" t="s">
        <v>816</v>
      </c>
      <c r="D426" s="82"/>
      <c r="E426" s="82"/>
      <c r="F426" s="82"/>
      <c r="G426" s="82"/>
      <c r="H426" s="82"/>
      <c r="I426" s="65"/>
      <c r="J426" s="77"/>
      <c r="K426" s="63"/>
      <c r="L426" s="65">
        <f>SUM(AR327:AR410)+SUM(AT327:AT410)+SUM(AV327:AV410)</f>
        <v>7351.43</v>
      </c>
    </row>
    <row r="427" spans="1:12" ht="14.25">
      <c r="A427" s="77"/>
      <c r="B427" s="81"/>
      <c r="C427" s="82" t="s">
        <v>817</v>
      </c>
      <c r="D427" s="82"/>
      <c r="E427" s="82"/>
      <c r="F427" s="82"/>
      <c r="G427" s="82"/>
      <c r="H427" s="82"/>
      <c r="I427" s="65"/>
      <c r="J427" s="77"/>
      <c r="K427" s="63"/>
      <c r="L427" s="65">
        <f>SUM(AZ327:AZ410)</f>
        <v>7074.6100000000006</v>
      </c>
    </row>
    <row r="428" spans="1:12" ht="14.25">
      <c r="A428" s="77"/>
      <c r="B428" s="81"/>
      <c r="C428" s="82" t="s">
        <v>818</v>
      </c>
      <c r="D428" s="82"/>
      <c r="E428" s="82"/>
      <c r="F428" s="82"/>
      <c r="G428" s="82"/>
      <c r="H428" s="82"/>
      <c r="I428" s="65"/>
      <c r="J428" s="77"/>
      <c r="K428" s="63"/>
      <c r="L428" s="65">
        <f>SUM(BA327:BA410)</f>
        <v>3671.84</v>
      </c>
    </row>
    <row r="429" spans="1:12" ht="14.25" hidden="1">
      <c r="A429" s="77"/>
      <c r="B429" s="81"/>
      <c r="C429" s="82" t="s">
        <v>819</v>
      </c>
      <c r="D429" s="82"/>
      <c r="E429" s="82"/>
      <c r="F429" s="82"/>
      <c r="G429" s="82"/>
      <c r="H429" s="82"/>
      <c r="I429" s="65"/>
      <c r="J429" s="77"/>
      <c r="K429" s="63"/>
      <c r="L429" s="65">
        <f>L431+L432</f>
        <v>0</v>
      </c>
    </row>
    <row r="430" spans="1:12" ht="14.25" hidden="1">
      <c r="A430" s="77"/>
      <c r="B430" s="81"/>
      <c r="C430" s="87" t="s">
        <v>806</v>
      </c>
      <c r="D430" s="82"/>
      <c r="E430" s="82"/>
      <c r="F430" s="82"/>
      <c r="G430" s="82"/>
      <c r="H430" s="82"/>
      <c r="I430" s="65"/>
      <c r="J430" s="77"/>
      <c r="K430" s="63"/>
      <c r="L430" s="65"/>
    </row>
    <row r="431" spans="1:12" ht="14.25" hidden="1">
      <c r="A431" s="77"/>
      <c r="B431" s="81"/>
      <c r="C431" s="82" t="s">
        <v>820</v>
      </c>
      <c r="D431" s="82"/>
      <c r="E431" s="82"/>
      <c r="F431" s="82"/>
      <c r="G431" s="82"/>
      <c r="H431" s="82"/>
      <c r="I431" s="65"/>
      <c r="J431" s="77"/>
      <c r="K431" s="63"/>
      <c r="L431" s="65">
        <f>SUM(BK327:BK410)</f>
        <v>0</v>
      </c>
    </row>
    <row r="432" spans="1:12" ht="14.25" hidden="1">
      <c r="A432" s="77"/>
      <c r="B432" s="81"/>
      <c r="C432" s="82" t="s">
        <v>821</v>
      </c>
      <c r="D432" s="82"/>
      <c r="E432" s="82"/>
      <c r="F432" s="82"/>
      <c r="G432" s="82"/>
      <c r="H432" s="82"/>
      <c r="I432" s="65"/>
      <c r="J432" s="77"/>
      <c r="K432" s="63"/>
      <c r="L432" s="65">
        <f>SUM(BD327:BD410)</f>
        <v>0</v>
      </c>
    </row>
    <row r="433" spans="1:12" ht="14.25" hidden="1">
      <c r="A433" s="77"/>
      <c r="B433" s="81"/>
      <c r="C433" s="82" t="s">
        <v>822</v>
      </c>
      <c r="D433" s="82"/>
      <c r="E433" s="82"/>
      <c r="F433" s="82"/>
      <c r="G433" s="82"/>
      <c r="H433" s="82"/>
      <c r="I433" s="65"/>
      <c r="J433" s="77"/>
      <c r="K433" s="63"/>
      <c r="L433" s="65"/>
    </row>
    <row r="434" spans="1:12" ht="14.25" hidden="1">
      <c r="A434" s="77"/>
      <c r="B434" s="81"/>
      <c r="C434" s="82" t="s">
        <v>823</v>
      </c>
      <c r="D434" s="82"/>
      <c r="E434" s="82"/>
      <c r="F434" s="82"/>
      <c r="G434" s="82"/>
      <c r="H434" s="82"/>
      <c r="I434" s="65"/>
      <c r="J434" s="77"/>
      <c r="K434" s="63"/>
      <c r="L434" s="65">
        <f>SUM(BO327:BO410)</f>
        <v>0</v>
      </c>
    </row>
    <row r="435" spans="1:12" ht="15">
      <c r="A435" s="83"/>
      <c r="B435" s="84"/>
      <c r="C435" s="85" t="s">
        <v>824</v>
      </c>
      <c r="D435" s="85"/>
      <c r="E435" s="85"/>
      <c r="F435" s="85"/>
      <c r="G435" s="85"/>
      <c r="H435" s="85"/>
      <c r="I435" s="69"/>
      <c r="J435" s="83"/>
      <c r="K435" s="86"/>
      <c r="L435" s="69">
        <f>L412+L427+L428+L429+L433+L434</f>
        <v>20674.36</v>
      </c>
    </row>
    <row r="436" spans="1:12" ht="14.25">
      <c r="A436" s="77"/>
      <c r="B436" s="81"/>
      <c r="C436" s="87" t="s">
        <v>825</v>
      </c>
      <c r="D436" s="82"/>
      <c r="E436" s="82"/>
      <c r="F436" s="82"/>
      <c r="G436" s="82"/>
      <c r="H436" s="82"/>
      <c r="I436" s="65"/>
      <c r="J436" s="77"/>
      <c r="K436" s="63"/>
      <c r="L436" s="65"/>
    </row>
    <row r="437" spans="1:12" ht="14.25" hidden="1">
      <c r="A437" s="77"/>
      <c r="B437" s="81"/>
      <c r="C437" s="82" t="s">
        <v>826</v>
      </c>
      <c r="D437" s="82"/>
      <c r="E437" s="82"/>
      <c r="F437" s="82"/>
      <c r="G437" s="82"/>
      <c r="H437" s="82"/>
      <c r="I437" s="65"/>
      <c r="J437" s="77"/>
      <c r="K437" s="63"/>
      <c r="L437" s="65">
        <f>SUM(AX327:AX410)</f>
        <v>0</v>
      </c>
    </row>
    <row r="438" spans="1:12" ht="14.25" hidden="1">
      <c r="A438" s="77"/>
      <c r="B438" s="81"/>
      <c r="C438" s="82" t="s">
        <v>827</v>
      </c>
      <c r="D438" s="82"/>
      <c r="E438" s="82"/>
      <c r="F438" s="82"/>
      <c r="G438" s="82"/>
      <c r="H438" s="82"/>
      <c r="I438" s="65"/>
      <c r="J438" s="77"/>
      <c r="K438" s="63"/>
      <c r="L438" s="65">
        <f>SUM(AY327:AY410)</f>
        <v>0</v>
      </c>
    </row>
    <row r="439" spans="1:12" ht="14.25">
      <c r="A439" s="77"/>
      <c r="B439" s="81"/>
      <c r="C439" s="82" t="s">
        <v>828</v>
      </c>
      <c r="D439" s="82"/>
      <c r="E439" s="82"/>
      <c r="F439" s="88"/>
      <c r="G439" s="68">
        <f>Source!F155</f>
        <v>14.883599999999999</v>
      </c>
      <c r="H439" s="77"/>
      <c r="I439" s="77"/>
      <c r="J439" s="77"/>
      <c r="K439" s="77"/>
      <c r="L439" s="77"/>
    </row>
    <row r="440" spans="1:12" ht="14.25">
      <c r="A440" s="77"/>
      <c r="B440" s="81"/>
      <c r="C440" s="82" t="s">
        <v>829</v>
      </c>
      <c r="D440" s="82"/>
      <c r="E440" s="82"/>
      <c r="F440" s="88"/>
      <c r="G440" s="68">
        <f>Source!F156</f>
        <v>0.31872</v>
      </c>
      <c r="H440" s="77"/>
      <c r="I440" s="77"/>
      <c r="J440" s="77"/>
      <c r="K440" s="77"/>
      <c r="L440" s="77"/>
    </row>
    <row r="443" spans="1:12" ht="16.5">
      <c r="A443" s="58" t="s">
        <v>852</v>
      </c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</row>
    <row r="444" spans="1:12" ht="28.5">
      <c r="A444" s="59" t="s">
        <v>230</v>
      </c>
      <c r="B444" s="61" t="s">
        <v>853</v>
      </c>
      <c r="C444" s="61" t="str">
        <f>Source!G167</f>
        <v>Металлические конструкции</v>
      </c>
      <c r="D444" s="62" t="str">
        <f>Source!H167</f>
        <v>т</v>
      </c>
      <c r="E444" s="63">
        <f>Source!K167</f>
        <v>0.21</v>
      </c>
      <c r="F444" s="63"/>
      <c r="G444" s="63">
        <f>Source!I167</f>
        <v>0.21</v>
      </c>
      <c r="H444" s="65"/>
      <c r="I444" s="64"/>
      <c r="J444" s="65"/>
      <c r="K444" s="64"/>
      <c r="L444" s="65"/>
    </row>
    <row r="445" spans="1:12" ht="25.5">
      <c r="B445" s="66" t="s">
        <v>731</v>
      </c>
      <c r="C445" s="67" t="s">
        <v>782</v>
      </c>
      <c r="D445" s="67"/>
      <c r="E445" s="67"/>
      <c r="F445" s="67"/>
      <c r="G445" s="67"/>
      <c r="H445" s="67"/>
      <c r="I445" s="67"/>
      <c r="J445" s="67"/>
      <c r="K445" s="67"/>
      <c r="L445" s="67"/>
    </row>
    <row r="446" spans="1:12" ht="15">
      <c r="A446" s="60"/>
      <c r="B446" s="63">
        <v>1</v>
      </c>
      <c r="C446" s="60" t="s">
        <v>783</v>
      </c>
      <c r="D446" s="62" t="s">
        <v>504</v>
      </c>
      <c r="E446" s="68"/>
      <c r="F446" s="63"/>
      <c r="G446" s="68">
        <f>Source!U167</f>
        <v>13.507199999999999</v>
      </c>
      <c r="H446" s="63"/>
      <c r="I446" s="63"/>
      <c r="J446" s="63"/>
      <c r="K446" s="63"/>
      <c r="L446" s="69">
        <f>SUM(L447:L447)-SUMIF(CE447:CE447, 1, L447:L447)</f>
        <v>6793.85</v>
      </c>
    </row>
    <row r="447" spans="1:12" ht="14.25">
      <c r="A447" s="61"/>
      <c r="B447" s="61" t="s">
        <v>581</v>
      </c>
      <c r="C447" s="61" t="s">
        <v>582</v>
      </c>
      <c r="D447" s="62" t="s">
        <v>504</v>
      </c>
      <c r="E447" s="63">
        <v>53.6</v>
      </c>
      <c r="F447" s="63">
        <f>ROUND((0.2+1),7)</f>
        <v>1.2</v>
      </c>
      <c r="G447" s="63">
        <f>SmtRes!CX168</f>
        <v>13.507199999999999</v>
      </c>
      <c r="H447" s="65"/>
      <c r="I447" s="64"/>
      <c r="J447" s="65">
        <f>SmtRes!CZ168</f>
        <v>502.98</v>
      </c>
      <c r="K447" s="64"/>
      <c r="L447" s="65">
        <f>SmtRes!DI168</f>
        <v>6793.85</v>
      </c>
    </row>
    <row r="448" spans="1:12" ht="15">
      <c r="A448" s="60"/>
      <c r="B448" s="63">
        <v>2</v>
      </c>
      <c r="C448" s="60" t="s">
        <v>784</v>
      </c>
      <c r="D448" s="62"/>
      <c r="E448" s="68"/>
      <c r="F448" s="63"/>
      <c r="G448" s="68"/>
      <c r="H448" s="63"/>
      <c r="I448" s="63"/>
      <c r="J448" s="63"/>
      <c r="K448" s="63"/>
      <c r="L448" s="69">
        <f>SUM(L449:L454)-SUMIF(CE449:CE454, 1, L449:L454)</f>
        <v>995.13999999999987</v>
      </c>
    </row>
    <row r="449" spans="1:83" ht="15">
      <c r="A449" s="60"/>
      <c r="B449" s="63"/>
      <c r="C449" s="60" t="s">
        <v>787</v>
      </c>
      <c r="D449" s="62" t="s">
        <v>504</v>
      </c>
      <c r="E449" s="68"/>
      <c r="F449" s="63"/>
      <c r="G449" s="68">
        <f>Source!V167</f>
        <v>0.80640000000000001</v>
      </c>
      <c r="H449" s="63"/>
      <c r="I449" s="63"/>
      <c r="J449" s="63"/>
      <c r="K449" s="63"/>
      <c r="L449" s="69">
        <f>SUMIF(CE450:CE454, 1, L450:L454)</f>
        <v>475.22</v>
      </c>
      <c r="CE449">
        <v>1</v>
      </c>
    </row>
    <row r="450" spans="1:83" ht="28.5">
      <c r="A450" s="61"/>
      <c r="B450" s="61" t="s">
        <v>507</v>
      </c>
      <c r="C450" s="61" t="s">
        <v>509</v>
      </c>
      <c r="D450" s="62" t="s">
        <v>510</v>
      </c>
      <c r="E450" s="63">
        <v>1.6</v>
      </c>
      <c r="F450" s="63">
        <f>ROUND((0.2+1),7)</f>
        <v>1.2</v>
      </c>
      <c r="G450" s="63">
        <f>SmtRes!CX170</f>
        <v>0.4032</v>
      </c>
      <c r="H450" s="65"/>
      <c r="I450" s="64"/>
      <c r="J450" s="65">
        <f>SmtRes!CZ170</f>
        <v>1613.51</v>
      </c>
      <c r="K450" s="64"/>
      <c r="L450" s="65">
        <f>SmtRes!DG170</f>
        <v>650.57000000000005</v>
      </c>
    </row>
    <row r="451" spans="1:83" ht="28.5">
      <c r="A451" s="61"/>
      <c r="B451" s="61" t="s">
        <v>511</v>
      </c>
      <c r="C451" s="61" t="s">
        <v>785</v>
      </c>
      <c r="D451" s="62" t="s">
        <v>504</v>
      </c>
      <c r="E451" s="63">
        <f>SmtRes!DO170*SmtRes!AT170</f>
        <v>1.6</v>
      </c>
      <c r="F451" s="63">
        <f>ROUND((0.2+1),7)</f>
        <v>1.2</v>
      </c>
      <c r="G451" s="63">
        <f>ROUND(E451*G444, 7)</f>
        <v>0.33600000000000002</v>
      </c>
      <c r="H451" s="65"/>
      <c r="I451" s="64"/>
      <c r="J451" s="65">
        <f>ROUND(SmtRes!AG170/SmtRes!DO170, 2)</f>
        <v>675.65</v>
      </c>
      <c r="K451" s="64"/>
      <c r="L451" s="65">
        <f>SmtRes!DH170</f>
        <v>272.42</v>
      </c>
      <c r="CE451">
        <v>1</v>
      </c>
    </row>
    <row r="452" spans="1:83" ht="28.5">
      <c r="A452" s="61"/>
      <c r="B452" s="61" t="s">
        <v>525</v>
      </c>
      <c r="C452" s="61" t="s">
        <v>527</v>
      </c>
      <c r="D452" s="62" t="s">
        <v>510</v>
      </c>
      <c r="E452" s="63">
        <v>1.6</v>
      </c>
      <c r="F452" s="63">
        <f>ROUND((0.2+1),7)</f>
        <v>1.2</v>
      </c>
      <c r="G452" s="63">
        <f>SmtRes!CX171</f>
        <v>0.4032</v>
      </c>
      <c r="H452" s="65"/>
      <c r="I452" s="64"/>
      <c r="J452" s="65">
        <f>SmtRes!CZ171</f>
        <v>605.36</v>
      </c>
      <c r="K452" s="64"/>
      <c r="L452" s="65">
        <f>SmtRes!DG171</f>
        <v>244.08</v>
      </c>
    </row>
    <row r="453" spans="1:83" ht="28.5">
      <c r="A453" s="61"/>
      <c r="B453" s="61" t="s">
        <v>518</v>
      </c>
      <c r="C453" s="61" t="s">
        <v>786</v>
      </c>
      <c r="D453" s="62" t="s">
        <v>504</v>
      </c>
      <c r="E453" s="63">
        <f>SmtRes!DO171*SmtRes!AT171</f>
        <v>1.6</v>
      </c>
      <c r="F453" s="63">
        <f>ROUND((0.2+1),7)</f>
        <v>1.2</v>
      </c>
      <c r="G453" s="63">
        <f>ROUND(E453*G444, 7)</f>
        <v>0.33600000000000002</v>
      </c>
      <c r="H453" s="65"/>
      <c r="I453" s="64"/>
      <c r="J453" s="65">
        <f>ROUND(SmtRes!AG171/SmtRes!DO171, 2)</f>
        <v>502.98</v>
      </c>
      <c r="K453" s="64"/>
      <c r="L453" s="65">
        <f>SmtRes!DH171</f>
        <v>202.8</v>
      </c>
      <c r="CE453">
        <v>1</v>
      </c>
    </row>
    <row r="454" spans="1:83" ht="42.75">
      <c r="A454" s="61"/>
      <c r="B454" s="61" t="s">
        <v>648</v>
      </c>
      <c r="C454" s="61" t="s">
        <v>650</v>
      </c>
      <c r="D454" s="62" t="s">
        <v>510</v>
      </c>
      <c r="E454" s="63">
        <v>13.07</v>
      </c>
      <c r="F454" s="63">
        <f>ROUND((0.2+1),7)</f>
        <v>1.2</v>
      </c>
      <c r="G454" s="63">
        <f>SmtRes!CX172</f>
        <v>3.2936399999999999</v>
      </c>
      <c r="H454" s="65"/>
      <c r="I454" s="64"/>
      <c r="J454" s="65">
        <f>SmtRes!CZ172</f>
        <v>30.51</v>
      </c>
      <c r="K454" s="64"/>
      <c r="L454" s="65">
        <f>SmtRes!DG172</f>
        <v>100.49</v>
      </c>
    </row>
    <row r="455" spans="1:83" ht="15">
      <c r="A455" s="60"/>
      <c r="B455" s="63">
        <v>4</v>
      </c>
      <c r="C455" s="60" t="s">
        <v>798</v>
      </c>
      <c r="D455" s="62"/>
      <c r="E455" s="68"/>
      <c r="F455" s="63"/>
      <c r="G455" s="68"/>
      <c r="H455" s="63"/>
      <c r="I455" s="63"/>
      <c r="J455" s="63"/>
      <c r="K455" s="63"/>
      <c r="L455" s="69">
        <f>SUM(L456:L460)-SUMIF(CE456:CE460, 1, L456:L460)</f>
        <v>1628.1600000000003</v>
      </c>
    </row>
    <row r="456" spans="1:83" ht="57">
      <c r="A456" s="61"/>
      <c r="B456" s="61" t="s">
        <v>651</v>
      </c>
      <c r="C456" s="61" t="s">
        <v>653</v>
      </c>
      <c r="D456" s="62" t="s">
        <v>531</v>
      </c>
      <c r="E456" s="63">
        <v>4.2</v>
      </c>
      <c r="F456" s="63"/>
      <c r="G456" s="63">
        <f>SmtRes!CX173</f>
        <v>0.88200000000000001</v>
      </c>
      <c r="H456" s="65">
        <f>SmtRes!CZ173</f>
        <v>155.63</v>
      </c>
      <c r="I456" s="64">
        <f>SmtRes!AI173</f>
        <v>0.95</v>
      </c>
      <c r="J456" s="65">
        <f>ROUND(H456*I456, 2)</f>
        <v>147.85</v>
      </c>
      <c r="K456" s="64"/>
      <c r="L456" s="65">
        <f>SmtRes!DF173</f>
        <v>130.4</v>
      </c>
    </row>
    <row r="457" spans="1:83" ht="28.5">
      <c r="A457" s="61"/>
      <c r="B457" s="61" t="s">
        <v>636</v>
      </c>
      <c r="C457" s="61" t="s">
        <v>638</v>
      </c>
      <c r="D457" s="62" t="s">
        <v>531</v>
      </c>
      <c r="E457" s="63">
        <v>27</v>
      </c>
      <c r="F457" s="63"/>
      <c r="G457" s="63">
        <f>SmtRes!CX174</f>
        <v>5.67</v>
      </c>
      <c r="H457" s="65">
        <f>SmtRes!CZ174</f>
        <v>174.93</v>
      </c>
      <c r="I457" s="64">
        <f>SmtRes!AI174</f>
        <v>1.1499999999999999</v>
      </c>
      <c r="J457" s="65">
        <f>ROUND(H457*I457, 2)</f>
        <v>201.17</v>
      </c>
      <c r="K457" s="64"/>
      <c r="L457" s="65">
        <f>SmtRes!DF174</f>
        <v>1140.6300000000001</v>
      </c>
    </row>
    <row r="458" spans="1:83" ht="14.25">
      <c r="A458" s="61"/>
      <c r="B458" s="61" t="s">
        <v>670</v>
      </c>
      <c r="C458" s="61" t="s">
        <v>672</v>
      </c>
      <c r="D458" s="62" t="s">
        <v>227</v>
      </c>
      <c r="E458" s="63">
        <v>0.8</v>
      </c>
      <c r="F458" s="63"/>
      <c r="G458" s="63">
        <f>SmtRes!CX175</f>
        <v>0.16800000000000001</v>
      </c>
      <c r="H458" s="65">
        <f>SmtRes!CZ175</f>
        <v>237.77</v>
      </c>
      <c r="I458" s="64">
        <f>SmtRes!AI175</f>
        <v>1.25</v>
      </c>
      <c r="J458" s="65">
        <f>ROUND(H458*I458, 2)</f>
        <v>297.20999999999998</v>
      </c>
      <c r="K458" s="64"/>
      <c r="L458" s="65">
        <f>SmtRes!DF175</f>
        <v>49.93</v>
      </c>
    </row>
    <row r="459" spans="1:83" ht="28.5">
      <c r="A459" s="61"/>
      <c r="B459" s="61" t="s">
        <v>673</v>
      </c>
      <c r="C459" s="61" t="s">
        <v>675</v>
      </c>
      <c r="D459" s="62" t="s">
        <v>676</v>
      </c>
      <c r="E459" s="63">
        <v>0.15</v>
      </c>
      <c r="F459" s="63"/>
      <c r="G459" s="63">
        <f>SmtRes!CX176</f>
        <v>3.15E-2</v>
      </c>
      <c r="H459" s="65"/>
      <c r="I459" s="64"/>
      <c r="J459" s="65">
        <f>SmtRes!CZ176</f>
        <v>839.21</v>
      </c>
      <c r="K459" s="64"/>
      <c r="L459" s="65">
        <f>SmtRes!DF176</f>
        <v>26.44</v>
      </c>
    </row>
    <row r="460" spans="1:83" ht="28.5">
      <c r="A460" s="61"/>
      <c r="B460" s="61" t="s">
        <v>677</v>
      </c>
      <c r="C460" s="70" t="s">
        <v>679</v>
      </c>
      <c r="D460" s="71" t="s">
        <v>68</v>
      </c>
      <c r="E460" s="72">
        <v>0.18</v>
      </c>
      <c r="F460" s="72"/>
      <c r="G460" s="72">
        <f>SmtRes!CX177</f>
        <v>3.78E-2</v>
      </c>
      <c r="H460" s="73"/>
      <c r="I460" s="74"/>
      <c r="J460" s="73">
        <f>SmtRes!CZ177</f>
        <v>7427.42</v>
      </c>
      <c r="K460" s="74"/>
      <c r="L460" s="73">
        <f>SmtRes!DF177</f>
        <v>280.76</v>
      </c>
    </row>
    <row r="461" spans="1:83" ht="15">
      <c r="A461" s="61"/>
      <c r="B461" s="61"/>
      <c r="C461" s="76" t="s">
        <v>788</v>
      </c>
      <c r="D461" s="62"/>
      <c r="E461" s="63"/>
      <c r="F461" s="63"/>
      <c r="G461" s="63"/>
      <c r="H461" s="65"/>
      <c r="I461" s="64"/>
      <c r="J461" s="65"/>
      <c r="K461" s="64"/>
      <c r="L461" s="65">
        <f>L446+L448+L449+L455</f>
        <v>9892.369999999999</v>
      </c>
    </row>
    <row r="462" spans="1:83" ht="57">
      <c r="A462" s="59" t="s">
        <v>854</v>
      </c>
      <c r="B462" s="61" t="str">
        <f>Source!F168</f>
        <v>421/пр_2020_п.75_пп.а</v>
      </c>
      <c r="C462" s="61" t="str">
        <f>Source!G168</f>
        <v>Сметная стоимость вспомогательных ненормируемых материальных ресурсов, не учтенная в сметной норме, 2%</v>
      </c>
      <c r="D462" s="62" t="str">
        <f>Source!H168</f>
        <v>%</v>
      </c>
      <c r="E462" s="63">
        <f>SmtRes!AT178</f>
        <v>2</v>
      </c>
      <c r="F462" s="63"/>
      <c r="G462" s="63">
        <f>Source!I168</f>
        <v>2</v>
      </c>
      <c r="H462" s="65"/>
      <c r="I462" s="64"/>
      <c r="J462" s="65"/>
      <c r="K462" s="64"/>
      <c r="L462" s="65">
        <f>Source!P168</f>
        <v>113.23</v>
      </c>
      <c r="AD462">
        <f>ROUND((Source!AT168/100)*((ROUND(0*Source!I168, 2)+ROUND(0*Source!I168, 2))), 2)</f>
        <v>0</v>
      </c>
      <c r="AE462">
        <f>ROUND((Source!AU168/100)*((ROUND(0*Source!I168, 2)+ROUND(0*Source!I168, 2))), 2)</f>
        <v>0</v>
      </c>
      <c r="AN462">
        <f>L462</f>
        <v>113.23</v>
      </c>
      <c r="AW462">
        <f>L462</f>
        <v>113.23</v>
      </c>
      <c r="AZ462">
        <f>Source!X168</f>
        <v>0</v>
      </c>
      <c r="BA462">
        <f>Source!Y168</f>
        <v>0</v>
      </c>
      <c r="CD462">
        <v>2</v>
      </c>
    </row>
    <row r="463" spans="1:83" ht="14.25">
      <c r="A463" s="61"/>
      <c r="B463" s="61"/>
      <c r="C463" s="61" t="s">
        <v>789</v>
      </c>
      <c r="D463" s="62"/>
      <c r="E463" s="63"/>
      <c r="F463" s="63"/>
      <c r="G463" s="63"/>
      <c r="H463" s="65"/>
      <c r="I463" s="64"/>
      <c r="J463" s="65"/>
      <c r="K463" s="64"/>
      <c r="L463" s="65">
        <f>SUM(AR444:AR466)+SUM(AS444:AS466)+SUM(AT444:AT466)+SUM(AU444:AU466)+SUM(AV444:AV466)</f>
        <v>7269.0700000000006</v>
      </c>
    </row>
    <row r="464" spans="1:83" ht="28.5">
      <c r="A464" s="61"/>
      <c r="B464" s="61" t="s">
        <v>154</v>
      </c>
      <c r="C464" s="61" t="s">
        <v>836</v>
      </c>
      <c r="D464" s="62" t="s">
        <v>159</v>
      </c>
      <c r="E464" s="63">
        <f>Source!BZ167</f>
        <v>97</v>
      </c>
      <c r="F464" s="63"/>
      <c r="G464" s="63">
        <f>Source!AT167</f>
        <v>97</v>
      </c>
      <c r="H464" s="65"/>
      <c r="I464" s="64"/>
      <c r="J464" s="65"/>
      <c r="K464" s="64"/>
      <c r="L464" s="65">
        <f>SUM(AZ444:AZ466)</f>
        <v>7051</v>
      </c>
    </row>
    <row r="465" spans="1:83" ht="28.5">
      <c r="A465" s="70"/>
      <c r="B465" s="70" t="s">
        <v>155</v>
      </c>
      <c r="C465" s="70" t="s">
        <v>837</v>
      </c>
      <c r="D465" s="71" t="s">
        <v>159</v>
      </c>
      <c r="E465" s="72">
        <f>Source!CA167</f>
        <v>51</v>
      </c>
      <c r="F465" s="72"/>
      <c r="G465" s="72">
        <f>Source!AU167</f>
        <v>51</v>
      </c>
      <c r="H465" s="73"/>
      <c r="I465" s="74"/>
      <c r="J465" s="73"/>
      <c r="K465" s="74"/>
      <c r="L465" s="73">
        <f>SUM(BA444:BA466)</f>
        <v>3707.23</v>
      </c>
    </row>
    <row r="466" spans="1:83" ht="15">
      <c r="C466" s="78" t="s">
        <v>792</v>
      </c>
      <c r="D466" s="78"/>
      <c r="E466" s="78"/>
      <c r="F466" s="78"/>
      <c r="G466" s="78"/>
      <c r="H466" s="78"/>
      <c r="I466" s="79">
        <f>IF(E444&lt;&gt;0,K466/E444, 0)</f>
        <v>98875.380952380961</v>
      </c>
      <c r="J466" s="79"/>
      <c r="K466" s="79">
        <f>L446+L448+L455+L464+L465+L449+SUM(L462:L462)</f>
        <v>20763.830000000002</v>
      </c>
      <c r="L466" s="79"/>
      <c r="AD466">
        <f>ROUND((Source!AT167/100)*((ROUND(SUMIF(SmtRes!AQ168:'SmtRes'!AQ178,"=1",SmtRes!AD168:'SmtRes'!AD178)*Source!I167, 2)+ROUND(SUMIF(SmtRes!AQ168:'SmtRes'!AQ178,"=1",SmtRes!AC168:'SmtRes'!AC178)*Source!I167, 2))), 2)</f>
        <v>342.55</v>
      </c>
      <c r="AE466">
        <f>ROUND((Source!AU167/100)*((ROUND(SUMIF(SmtRes!AQ168:'SmtRes'!AQ178,"=1",SmtRes!AD168:'SmtRes'!AD178)*Source!I167, 2)+ROUND(SUMIF(SmtRes!AQ168:'SmtRes'!AQ178,"=1",SmtRes!AC168:'SmtRes'!AC178)*Source!I167, 2))), 2)</f>
        <v>180.1</v>
      </c>
      <c r="AN466" s="75">
        <f>L446+L448+L455+L464+L465+L449</f>
        <v>20650.600000000002</v>
      </c>
      <c r="AO466" s="75">
        <f>L448</f>
        <v>995.13999999999987</v>
      </c>
      <c r="AQ466" t="s">
        <v>793</v>
      </c>
      <c r="AR466" s="75">
        <f>L446</f>
        <v>6793.85</v>
      </c>
      <c r="AT466" s="75">
        <f>L449</f>
        <v>475.22</v>
      </c>
      <c r="AV466" t="s">
        <v>793</v>
      </c>
      <c r="AW466" s="75">
        <f>L455</f>
        <v>1628.1600000000003</v>
      </c>
      <c r="AZ466">
        <f>Source!X167</f>
        <v>7051</v>
      </c>
      <c r="BA466">
        <f>Source!Y167</f>
        <v>3707.23</v>
      </c>
      <c r="CD466">
        <v>2</v>
      </c>
    </row>
    <row r="467" spans="1:83" ht="42.75">
      <c r="A467" s="59" t="s">
        <v>235</v>
      </c>
      <c r="B467" s="61" t="s">
        <v>855</v>
      </c>
      <c r="C467" s="61" t="str">
        <f>Source!G169</f>
        <v>Установка оборудования пунктов секционирования: на железобетонных стойках опор ВЛ</v>
      </c>
      <c r="D467" s="62" t="str">
        <f>Source!H169</f>
        <v>КОМПЛ</v>
      </c>
      <c r="E467" s="63">
        <f>Source!K169</f>
        <v>1</v>
      </c>
      <c r="F467" s="63"/>
      <c r="G467" s="63">
        <f>Source!I169</f>
        <v>1</v>
      </c>
      <c r="H467" s="65"/>
      <c r="I467" s="64"/>
      <c r="J467" s="65"/>
      <c r="K467" s="64"/>
      <c r="L467" s="65"/>
    </row>
    <row r="468" spans="1:83" ht="25.5">
      <c r="B468" s="66" t="s">
        <v>727</v>
      </c>
      <c r="C468" s="67" t="s">
        <v>782</v>
      </c>
      <c r="D468" s="67"/>
      <c r="E468" s="67"/>
      <c r="F468" s="67"/>
      <c r="G468" s="67"/>
      <c r="H468" s="67"/>
      <c r="I468" s="67"/>
      <c r="J468" s="67"/>
      <c r="K468" s="67"/>
      <c r="L468" s="67"/>
    </row>
    <row r="469" spans="1:83" ht="15">
      <c r="A469" s="60"/>
      <c r="B469" s="63">
        <v>1</v>
      </c>
      <c r="C469" s="60" t="s">
        <v>783</v>
      </c>
      <c r="D469" s="62" t="s">
        <v>504</v>
      </c>
      <c r="E469" s="68"/>
      <c r="F469" s="63"/>
      <c r="G469" s="68">
        <f>Source!U169</f>
        <v>34.308</v>
      </c>
      <c r="H469" s="63"/>
      <c r="I469" s="63"/>
      <c r="J469" s="63"/>
      <c r="K469" s="63"/>
      <c r="L469" s="69">
        <f>SUM(L470:L470)-SUMIF(CE470:CE470, 1, L470:L470)</f>
        <v>17256.240000000002</v>
      </c>
    </row>
    <row r="470" spans="1:83" ht="14.25">
      <c r="A470" s="61"/>
      <c r="B470" s="61" t="s">
        <v>581</v>
      </c>
      <c r="C470" s="61" t="s">
        <v>582</v>
      </c>
      <c r="D470" s="62" t="s">
        <v>504</v>
      </c>
      <c r="E470" s="63">
        <v>28.59</v>
      </c>
      <c r="F470" s="63">
        <f>ROUND((0.2+1),7)</f>
        <v>1.2</v>
      </c>
      <c r="G470" s="63">
        <f>SmtRes!CX179</f>
        <v>34.308</v>
      </c>
      <c r="H470" s="65"/>
      <c r="I470" s="64"/>
      <c r="J470" s="65">
        <f>SmtRes!CZ179</f>
        <v>502.98</v>
      </c>
      <c r="K470" s="64"/>
      <c r="L470" s="65">
        <f>SmtRes!DI179</f>
        <v>17256.240000000002</v>
      </c>
    </row>
    <row r="471" spans="1:83" ht="15">
      <c r="A471" s="60"/>
      <c r="B471" s="63">
        <v>2</v>
      </c>
      <c r="C471" s="60" t="s">
        <v>784</v>
      </c>
      <c r="D471" s="62"/>
      <c r="E471" s="68"/>
      <c r="F471" s="63"/>
      <c r="G471" s="68"/>
      <c r="H471" s="63"/>
      <c r="I471" s="63"/>
      <c r="J471" s="63"/>
      <c r="K471" s="63"/>
      <c r="L471" s="69">
        <f>SUM(L472:L478)-SUMIF(CE472:CE478, 1, L472:L478)</f>
        <v>9695.6300000000028</v>
      </c>
    </row>
    <row r="472" spans="1:83" ht="15">
      <c r="A472" s="60"/>
      <c r="B472" s="63"/>
      <c r="C472" s="60" t="s">
        <v>787</v>
      </c>
      <c r="D472" s="62" t="s">
        <v>504</v>
      </c>
      <c r="E472" s="68"/>
      <c r="F472" s="63"/>
      <c r="G472" s="68">
        <f>Source!V169</f>
        <v>11.856</v>
      </c>
      <c r="H472" s="63"/>
      <c r="I472" s="63"/>
      <c r="J472" s="63"/>
      <c r="K472" s="63"/>
      <c r="L472" s="69">
        <f>SUMIF(CE473:CE478, 1, L473:L478)</f>
        <v>6516.56</v>
      </c>
      <c r="CE472">
        <v>1</v>
      </c>
    </row>
    <row r="473" spans="1:83" ht="28.5">
      <c r="A473" s="61"/>
      <c r="B473" s="61" t="s">
        <v>507</v>
      </c>
      <c r="C473" s="61" t="s">
        <v>509</v>
      </c>
      <c r="D473" s="62" t="s">
        <v>510</v>
      </c>
      <c r="E473" s="63">
        <v>2.67</v>
      </c>
      <c r="F473" s="63">
        <f>ROUND((0.2+1),7)</f>
        <v>1.2</v>
      </c>
      <c r="G473" s="63">
        <f>SmtRes!CX181</f>
        <v>3.2040000000000002</v>
      </c>
      <c r="H473" s="65"/>
      <c r="I473" s="64"/>
      <c r="J473" s="65">
        <f>SmtRes!CZ181</f>
        <v>1613.51</v>
      </c>
      <c r="K473" s="64"/>
      <c r="L473" s="65">
        <f>SmtRes!DG181</f>
        <v>5169.6899999999996</v>
      </c>
    </row>
    <row r="474" spans="1:83" ht="28.5">
      <c r="A474" s="61"/>
      <c r="B474" s="61" t="s">
        <v>511</v>
      </c>
      <c r="C474" s="61" t="s">
        <v>785</v>
      </c>
      <c r="D474" s="62" t="s">
        <v>504</v>
      </c>
      <c r="E474" s="63">
        <f>SmtRes!DO181*SmtRes!AT181</f>
        <v>2.67</v>
      </c>
      <c r="F474" s="63">
        <f>ROUND((0.2+1),7)</f>
        <v>1.2</v>
      </c>
      <c r="G474" s="63">
        <f>ROUND(E474*G467, 7)</f>
        <v>2.67</v>
      </c>
      <c r="H474" s="65"/>
      <c r="I474" s="64"/>
      <c r="J474" s="65">
        <f>ROUND(SmtRes!AG181/SmtRes!DO181, 2)</f>
        <v>675.65</v>
      </c>
      <c r="K474" s="64"/>
      <c r="L474" s="65">
        <f>SmtRes!DH181</f>
        <v>2164.7800000000002</v>
      </c>
      <c r="CE474">
        <v>1</v>
      </c>
    </row>
    <row r="475" spans="1:83" ht="28.5">
      <c r="A475" s="61"/>
      <c r="B475" s="61" t="s">
        <v>575</v>
      </c>
      <c r="C475" s="61" t="s">
        <v>577</v>
      </c>
      <c r="D475" s="62" t="s">
        <v>510</v>
      </c>
      <c r="E475" s="63">
        <v>5.78</v>
      </c>
      <c r="F475" s="63">
        <f>ROUND((0.2+1),7)</f>
        <v>1.2</v>
      </c>
      <c r="G475" s="63">
        <f>SmtRes!CX182</f>
        <v>6.9359999999999999</v>
      </c>
      <c r="H475" s="65">
        <f>SmtRes!CZ182</f>
        <v>346.73</v>
      </c>
      <c r="I475" s="64">
        <f>SmtRes!AJ182</f>
        <v>1.45</v>
      </c>
      <c r="J475" s="65">
        <f>ROUND(H475*I475, 2)</f>
        <v>502.76</v>
      </c>
      <c r="K475" s="64"/>
      <c r="L475" s="65">
        <f>SmtRes!DG182</f>
        <v>3487.14</v>
      </c>
    </row>
    <row r="476" spans="1:83" ht="28.5">
      <c r="A476" s="61"/>
      <c r="B476" s="61" t="s">
        <v>518</v>
      </c>
      <c r="C476" s="61" t="s">
        <v>786</v>
      </c>
      <c r="D476" s="62" t="s">
        <v>504</v>
      </c>
      <c r="E476" s="63">
        <f>SmtRes!DO182*SmtRes!AT182</f>
        <v>5.78</v>
      </c>
      <c r="F476" s="63">
        <f>ROUND((0.2+1),7)</f>
        <v>1.2</v>
      </c>
      <c r="G476" s="63">
        <f>ROUND(E476*G467, 7)</f>
        <v>5.78</v>
      </c>
      <c r="H476" s="65"/>
      <c r="I476" s="64"/>
      <c r="J476" s="65">
        <f>ROUND(SmtRes!AG182/SmtRes!DO182, 2)</f>
        <v>502.98</v>
      </c>
      <c r="K476" s="64"/>
      <c r="L476" s="65">
        <f>SmtRes!DH182</f>
        <v>3488.67</v>
      </c>
      <c r="CE476">
        <v>1</v>
      </c>
    </row>
    <row r="477" spans="1:83" ht="28.5">
      <c r="A477" s="61"/>
      <c r="B477" s="61" t="s">
        <v>525</v>
      </c>
      <c r="C477" s="61" t="s">
        <v>527</v>
      </c>
      <c r="D477" s="62" t="s">
        <v>510</v>
      </c>
      <c r="E477" s="63">
        <v>1.43</v>
      </c>
      <c r="F477" s="63">
        <f>ROUND((0.2+1),7)</f>
        <v>1.2</v>
      </c>
      <c r="G477" s="63">
        <f>SmtRes!CX183</f>
        <v>1.716</v>
      </c>
      <c r="H477" s="65"/>
      <c r="I477" s="64"/>
      <c r="J477" s="65">
        <f>SmtRes!CZ183</f>
        <v>605.36</v>
      </c>
      <c r="K477" s="64"/>
      <c r="L477" s="65">
        <f>SmtRes!DG183</f>
        <v>1038.8</v>
      </c>
    </row>
    <row r="478" spans="1:83" ht="28.5">
      <c r="A478" s="61"/>
      <c r="B478" s="61" t="s">
        <v>518</v>
      </c>
      <c r="C478" s="70" t="s">
        <v>786</v>
      </c>
      <c r="D478" s="71" t="s">
        <v>504</v>
      </c>
      <c r="E478" s="72">
        <f>SmtRes!DO183*SmtRes!AT183</f>
        <v>1.43</v>
      </c>
      <c r="F478" s="72">
        <f>ROUND((0.2+1),7)</f>
        <v>1.2</v>
      </c>
      <c r="G478" s="72">
        <f>ROUND(E478*G467, 7)</f>
        <v>1.43</v>
      </c>
      <c r="H478" s="73"/>
      <c r="I478" s="74"/>
      <c r="J478" s="73">
        <f>ROUND(SmtRes!AG183/SmtRes!DO183, 2)</f>
        <v>502.98</v>
      </c>
      <c r="K478" s="74"/>
      <c r="L478" s="73">
        <f>SmtRes!DH183</f>
        <v>863.11</v>
      </c>
      <c r="CE478">
        <v>1</v>
      </c>
    </row>
    <row r="479" spans="1:83" ht="15">
      <c r="A479" s="61"/>
      <c r="B479" s="61"/>
      <c r="C479" s="76" t="s">
        <v>788</v>
      </c>
      <c r="D479" s="62"/>
      <c r="E479" s="63"/>
      <c r="F479" s="63"/>
      <c r="G479" s="63"/>
      <c r="H479" s="65"/>
      <c r="I479" s="64"/>
      <c r="J479" s="65"/>
      <c r="K479" s="64"/>
      <c r="L479" s="65">
        <f>L469+L471+L472</f>
        <v>33468.43</v>
      </c>
    </row>
    <row r="480" spans="1:83" ht="14.25">
      <c r="A480" s="61"/>
      <c r="B480" s="61"/>
      <c r="C480" s="61" t="s">
        <v>789</v>
      </c>
      <c r="D480" s="62"/>
      <c r="E480" s="63"/>
      <c r="F480" s="63"/>
      <c r="G480" s="63"/>
      <c r="H480" s="65"/>
      <c r="I480" s="64"/>
      <c r="J480" s="65"/>
      <c r="K480" s="64"/>
      <c r="L480" s="65">
        <f>SUM(AR467:AR483)+SUM(AS467:AS483)+SUM(AT467:AT483)+SUM(AU467:AU483)+SUM(AV467:AV483)</f>
        <v>23772.800000000003</v>
      </c>
    </row>
    <row r="481" spans="1:83" ht="14.25">
      <c r="A481" s="61"/>
      <c r="B481" s="61" t="s">
        <v>38</v>
      </c>
      <c r="C481" s="61" t="s">
        <v>790</v>
      </c>
      <c r="D481" s="62" t="s">
        <v>159</v>
      </c>
      <c r="E481" s="63">
        <f>Source!BZ169</f>
        <v>103</v>
      </c>
      <c r="F481" s="63"/>
      <c r="G481" s="63">
        <f>Source!AT169</f>
        <v>103</v>
      </c>
      <c r="H481" s="65"/>
      <c r="I481" s="64"/>
      <c r="J481" s="65"/>
      <c r="K481" s="64"/>
      <c r="L481" s="65">
        <f>SUM(AZ467:AZ483)</f>
        <v>24485.98</v>
      </c>
    </row>
    <row r="482" spans="1:83" ht="14.25">
      <c r="A482" s="70"/>
      <c r="B482" s="70" t="s">
        <v>39</v>
      </c>
      <c r="C482" s="70" t="s">
        <v>791</v>
      </c>
      <c r="D482" s="71" t="s">
        <v>159</v>
      </c>
      <c r="E482" s="72">
        <f>Source!CA169</f>
        <v>60</v>
      </c>
      <c r="F482" s="72"/>
      <c r="G482" s="72">
        <f>Source!AU169</f>
        <v>60</v>
      </c>
      <c r="H482" s="73"/>
      <c r="I482" s="74"/>
      <c r="J482" s="73"/>
      <c r="K482" s="74"/>
      <c r="L482" s="73">
        <f>SUM(BA467:BA483)</f>
        <v>14263.68</v>
      </c>
    </row>
    <row r="483" spans="1:83" ht="15">
      <c r="C483" s="78" t="s">
        <v>792</v>
      </c>
      <c r="D483" s="78"/>
      <c r="E483" s="78"/>
      <c r="F483" s="78"/>
      <c r="G483" s="78"/>
      <c r="H483" s="78"/>
      <c r="I483" s="79">
        <f>IF(E467&lt;&gt;0,K483/E467, 0)</f>
        <v>72218.09</v>
      </c>
      <c r="J483" s="79"/>
      <c r="K483" s="79">
        <f>L469+L471+L481+L482+L472</f>
        <v>72218.09</v>
      </c>
      <c r="L483" s="79"/>
      <c r="AD483">
        <f>ROUND((Source!AT169/100)*((ROUND(SUMIF(SmtRes!AQ179:'SmtRes'!AQ183,"=1",SmtRes!AD179:'SmtRes'!AD183)*Source!I169, 2)+ROUND(SUMIF(SmtRes!AQ179:'SmtRes'!AQ183,"=1",SmtRes!AC179:'SmtRes'!AC183)*Source!I169, 2))), 2)</f>
        <v>2250.13</v>
      </c>
      <c r="AE483">
        <f>ROUND((Source!AU169/100)*((ROUND(SUMIF(SmtRes!AQ179:'SmtRes'!AQ183,"=1",SmtRes!AD179:'SmtRes'!AD183)*Source!I169, 2)+ROUND(SUMIF(SmtRes!AQ179:'SmtRes'!AQ183,"=1",SmtRes!AC179:'SmtRes'!AC183)*Source!I169, 2))), 2)</f>
        <v>1310.75</v>
      </c>
      <c r="AN483" s="75">
        <f>L469+L471+L481+L482+L472</f>
        <v>72218.09</v>
      </c>
      <c r="AO483" s="75">
        <f>L471</f>
        <v>9695.6300000000028</v>
      </c>
      <c r="AQ483" t="s">
        <v>793</v>
      </c>
      <c r="AR483" s="75">
        <f>L469</f>
        <v>17256.240000000002</v>
      </c>
      <c r="AT483" s="75">
        <f>L472</f>
        <v>6516.56</v>
      </c>
      <c r="AV483" t="s">
        <v>793</v>
      </c>
      <c r="AW483">
        <f>0</f>
        <v>0</v>
      </c>
      <c r="AZ483">
        <f>Source!X169</f>
        <v>24485.98</v>
      </c>
      <c r="BA483">
        <f>Source!Y169</f>
        <v>14263.68</v>
      </c>
      <c r="CD483">
        <v>1</v>
      </c>
    </row>
    <row r="484" spans="1:83" ht="42.75">
      <c r="A484" s="59" t="s">
        <v>239</v>
      </c>
      <c r="B484" s="61" t="s">
        <v>856</v>
      </c>
      <c r="C484" s="61" t="str">
        <f>Source!G170</f>
        <v>Шкаф (пульт) управления навесной, высота, ширина и глубина: до 600х600х350 мм</v>
      </c>
      <c r="D484" s="62" t="str">
        <f>Source!H170</f>
        <v>ШТ</v>
      </c>
      <c r="E484" s="63">
        <f>Source!K170</f>
        <v>1</v>
      </c>
      <c r="F484" s="63"/>
      <c r="G484" s="63">
        <f>Source!I170</f>
        <v>1</v>
      </c>
      <c r="H484" s="65"/>
      <c r="I484" s="64"/>
      <c r="J484" s="65"/>
      <c r="K484" s="64"/>
      <c r="L484" s="65"/>
    </row>
    <row r="485" spans="1:83" ht="25.5">
      <c r="B485" s="66" t="s">
        <v>731</v>
      </c>
      <c r="C485" s="67" t="s">
        <v>782</v>
      </c>
      <c r="D485" s="67"/>
      <c r="E485" s="67"/>
      <c r="F485" s="67"/>
      <c r="G485" s="67"/>
      <c r="H485" s="67"/>
      <c r="I485" s="67"/>
      <c r="J485" s="67"/>
      <c r="K485" s="67"/>
      <c r="L485" s="67"/>
    </row>
    <row r="486" spans="1:83" ht="15">
      <c r="A486" s="60"/>
      <c r="B486" s="63">
        <v>1</v>
      </c>
      <c r="C486" s="60" t="s">
        <v>783</v>
      </c>
      <c r="D486" s="62" t="s">
        <v>504</v>
      </c>
      <c r="E486" s="68"/>
      <c r="F486" s="63"/>
      <c r="G486" s="68">
        <f>Source!U170</f>
        <v>2.472</v>
      </c>
      <c r="H486" s="63"/>
      <c r="I486" s="63"/>
      <c r="J486" s="63"/>
      <c r="K486" s="63"/>
      <c r="L486" s="69">
        <f>SUM(L487:L487)-SUMIF(CE487:CE487, 1, L487:L487)</f>
        <v>1280.5</v>
      </c>
    </row>
    <row r="487" spans="1:83" ht="14.25">
      <c r="A487" s="61"/>
      <c r="B487" s="61" t="s">
        <v>680</v>
      </c>
      <c r="C487" s="61" t="s">
        <v>681</v>
      </c>
      <c r="D487" s="62" t="s">
        <v>504</v>
      </c>
      <c r="E487" s="63">
        <v>2.06</v>
      </c>
      <c r="F487" s="63">
        <f>ROUND((0.2+1),7)</f>
        <v>1.2</v>
      </c>
      <c r="G487" s="63">
        <f>SmtRes!CX184</f>
        <v>2.472</v>
      </c>
      <c r="H487" s="65"/>
      <c r="I487" s="64"/>
      <c r="J487" s="65">
        <f>SmtRes!CZ184</f>
        <v>518</v>
      </c>
      <c r="K487" s="64"/>
      <c r="L487" s="65">
        <f>SmtRes!DI184</f>
        <v>1280.5</v>
      </c>
    </row>
    <row r="488" spans="1:83" ht="15">
      <c r="A488" s="60"/>
      <c r="B488" s="63">
        <v>2</v>
      </c>
      <c r="C488" s="60" t="s">
        <v>784</v>
      </c>
      <c r="D488" s="62"/>
      <c r="E488" s="68"/>
      <c r="F488" s="63"/>
      <c r="G488" s="68"/>
      <c r="H488" s="63"/>
      <c r="I488" s="63"/>
      <c r="J488" s="63"/>
      <c r="K488" s="63"/>
      <c r="L488" s="69">
        <f>SUM(L489:L497)-SUMIF(CE489:CE497, 1, L489:L497)</f>
        <v>270.3399999999998</v>
      </c>
    </row>
    <row r="489" spans="1:83" ht="15">
      <c r="A489" s="60"/>
      <c r="B489" s="63"/>
      <c r="C489" s="60" t="s">
        <v>787</v>
      </c>
      <c r="D489" s="62" t="s">
        <v>504</v>
      </c>
      <c r="E489" s="68"/>
      <c r="F489" s="63"/>
      <c r="G489" s="68">
        <f>Source!V170</f>
        <v>0.372</v>
      </c>
      <c r="H489" s="63"/>
      <c r="I489" s="63"/>
      <c r="J489" s="63"/>
      <c r="K489" s="63"/>
      <c r="L489" s="69">
        <f>SUMIF(CE490:CE497, 1, L490:L497)</f>
        <v>199.54000000000002</v>
      </c>
      <c r="CE489">
        <v>1</v>
      </c>
    </row>
    <row r="490" spans="1:83" ht="42.75">
      <c r="A490" s="61"/>
      <c r="B490" s="61" t="s">
        <v>682</v>
      </c>
      <c r="C490" s="61" t="s">
        <v>684</v>
      </c>
      <c r="D490" s="62" t="s">
        <v>510</v>
      </c>
      <c r="E490" s="63">
        <v>0.19</v>
      </c>
      <c r="F490" s="63">
        <f>ROUND((0.2+1),7)</f>
        <v>1.2</v>
      </c>
      <c r="G490" s="63">
        <f>SmtRes!CX186</f>
        <v>0.22800000000000001</v>
      </c>
      <c r="H490" s="65">
        <f>SmtRes!CZ186</f>
        <v>10.23</v>
      </c>
      <c r="I490" s="64">
        <f>SmtRes!AJ186</f>
        <v>1.37</v>
      </c>
      <c r="J490" s="65">
        <f>ROUND(H490*I490, 2)</f>
        <v>14.02</v>
      </c>
      <c r="K490" s="64"/>
      <c r="L490" s="65">
        <f>SmtRes!DG186</f>
        <v>3.2</v>
      </c>
    </row>
    <row r="491" spans="1:83" ht="28.5">
      <c r="A491" s="61"/>
      <c r="B491" s="61" t="s">
        <v>507</v>
      </c>
      <c r="C491" s="61" t="s">
        <v>509</v>
      </c>
      <c r="D491" s="62" t="s">
        <v>510</v>
      </c>
      <c r="E491" s="63">
        <v>0.06</v>
      </c>
      <c r="F491" s="63">
        <f>ROUND((0.2+1),7)</f>
        <v>1.2</v>
      </c>
      <c r="G491" s="63">
        <f>SmtRes!CX187</f>
        <v>7.1999999999999995E-2</v>
      </c>
      <c r="H491" s="65"/>
      <c r="I491" s="64"/>
      <c r="J491" s="65">
        <f>SmtRes!CZ187</f>
        <v>1613.51</v>
      </c>
      <c r="K491" s="64"/>
      <c r="L491" s="65">
        <f>SmtRes!DG187</f>
        <v>116.17</v>
      </c>
    </row>
    <row r="492" spans="1:83" ht="28.5">
      <c r="A492" s="61"/>
      <c r="B492" s="61" t="s">
        <v>511</v>
      </c>
      <c r="C492" s="61" t="s">
        <v>785</v>
      </c>
      <c r="D492" s="62" t="s">
        <v>504</v>
      </c>
      <c r="E492" s="63">
        <f>SmtRes!DO187*SmtRes!AT187</f>
        <v>0.06</v>
      </c>
      <c r="F492" s="63">
        <f>ROUND((0.2+1),7)</f>
        <v>1.2</v>
      </c>
      <c r="G492" s="63">
        <f>ROUND(E492*G484, 7)</f>
        <v>0.06</v>
      </c>
      <c r="H492" s="65"/>
      <c r="I492" s="64"/>
      <c r="J492" s="65">
        <f>ROUND(SmtRes!AG187/SmtRes!DO187, 2)</f>
        <v>675.65</v>
      </c>
      <c r="K492" s="64"/>
      <c r="L492" s="65">
        <f>SmtRes!DH187</f>
        <v>48.65</v>
      </c>
      <c r="CE492">
        <v>1</v>
      </c>
    </row>
    <row r="493" spans="1:83" ht="28.5">
      <c r="A493" s="61"/>
      <c r="B493" s="61" t="s">
        <v>525</v>
      </c>
      <c r="C493" s="61" t="s">
        <v>527</v>
      </c>
      <c r="D493" s="62" t="s">
        <v>510</v>
      </c>
      <c r="E493" s="63">
        <v>0.06</v>
      </c>
      <c r="F493" s="63">
        <f>ROUND((0.2+1),7)</f>
        <v>1.2</v>
      </c>
      <c r="G493" s="63">
        <f>SmtRes!CX188</f>
        <v>7.1999999999999995E-2</v>
      </c>
      <c r="H493" s="65"/>
      <c r="I493" s="64"/>
      <c r="J493" s="65">
        <f>SmtRes!CZ188</f>
        <v>605.36</v>
      </c>
      <c r="K493" s="64"/>
      <c r="L493" s="65">
        <f>SmtRes!DG188</f>
        <v>43.59</v>
      </c>
    </row>
    <row r="494" spans="1:83" ht="28.5">
      <c r="A494" s="61"/>
      <c r="B494" s="61" t="s">
        <v>518</v>
      </c>
      <c r="C494" s="61" t="s">
        <v>786</v>
      </c>
      <c r="D494" s="62" t="s">
        <v>504</v>
      </c>
      <c r="E494" s="63">
        <f>SmtRes!DO188*SmtRes!AT188</f>
        <v>0.06</v>
      </c>
      <c r="F494" s="63">
        <f>ROUND((0.2+1),7)</f>
        <v>1.2</v>
      </c>
      <c r="G494" s="63">
        <f>ROUND(E494*G484, 7)</f>
        <v>0.06</v>
      </c>
      <c r="H494" s="65"/>
      <c r="I494" s="64"/>
      <c r="J494" s="65">
        <f>ROUND(SmtRes!AG188/SmtRes!DO188, 2)</f>
        <v>502.98</v>
      </c>
      <c r="K494" s="64"/>
      <c r="L494" s="65">
        <f>SmtRes!DH188</f>
        <v>36.21</v>
      </c>
      <c r="CE494">
        <v>1</v>
      </c>
    </row>
    <row r="495" spans="1:83" ht="42.75">
      <c r="A495" s="61"/>
      <c r="B495" s="61" t="s">
        <v>648</v>
      </c>
      <c r="C495" s="61" t="s">
        <v>650</v>
      </c>
      <c r="D495" s="62" t="s">
        <v>510</v>
      </c>
      <c r="E495" s="63">
        <v>0.61</v>
      </c>
      <c r="F495" s="63">
        <f>ROUND((0.2+1),7)</f>
        <v>1.2</v>
      </c>
      <c r="G495" s="63">
        <f>SmtRes!CX189</f>
        <v>0.73199999999999998</v>
      </c>
      <c r="H495" s="65"/>
      <c r="I495" s="64"/>
      <c r="J495" s="65">
        <f>SmtRes!CZ189</f>
        <v>30.51</v>
      </c>
      <c r="K495" s="64"/>
      <c r="L495" s="65">
        <f>SmtRes!DG189</f>
        <v>22.33</v>
      </c>
    </row>
    <row r="496" spans="1:83" ht="57">
      <c r="A496" s="61"/>
      <c r="B496" s="61" t="s">
        <v>685</v>
      </c>
      <c r="C496" s="61" t="s">
        <v>687</v>
      </c>
      <c r="D496" s="62" t="s">
        <v>510</v>
      </c>
      <c r="E496" s="63">
        <v>0.19</v>
      </c>
      <c r="F496" s="63">
        <f>ROUND((0.2+1),7)</f>
        <v>1.2</v>
      </c>
      <c r="G496" s="63">
        <f>SmtRes!CX190</f>
        <v>0.22800000000000001</v>
      </c>
      <c r="H496" s="65"/>
      <c r="I496" s="64"/>
      <c r="J496" s="65">
        <f>SmtRes!CZ190</f>
        <v>373.01</v>
      </c>
      <c r="K496" s="64"/>
      <c r="L496" s="65">
        <f>SmtRes!DG190</f>
        <v>85.05</v>
      </c>
    </row>
    <row r="497" spans="1:83" ht="28.5">
      <c r="A497" s="61"/>
      <c r="B497" s="61" t="s">
        <v>518</v>
      </c>
      <c r="C497" s="61" t="s">
        <v>786</v>
      </c>
      <c r="D497" s="62" t="s">
        <v>504</v>
      </c>
      <c r="E497" s="63">
        <f>SmtRes!DO190*SmtRes!AT190</f>
        <v>0.19</v>
      </c>
      <c r="F497" s="63">
        <f>ROUND((0.2+1),7)</f>
        <v>1.2</v>
      </c>
      <c r="G497" s="63">
        <f>ROUND(E497*G484, 7)</f>
        <v>0.19</v>
      </c>
      <c r="H497" s="65"/>
      <c r="I497" s="64"/>
      <c r="J497" s="65">
        <f>ROUND(SmtRes!AG190/SmtRes!DO190, 2)</f>
        <v>502.98</v>
      </c>
      <c r="K497" s="64"/>
      <c r="L497" s="65">
        <f>SmtRes!DH190</f>
        <v>114.68</v>
      </c>
      <c r="CE497">
        <v>1</v>
      </c>
    </row>
    <row r="498" spans="1:83" ht="15">
      <c r="A498" s="60"/>
      <c r="B498" s="63">
        <v>4</v>
      </c>
      <c r="C498" s="60" t="s">
        <v>798</v>
      </c>
      <c r="D498" s="62"/>
      <c r="E498" s="68"/>
      <c r="F498" s="63"/>
      <c r="G498" s="68"/>
      <c r="H498" s="63"/>
      <c r="I498" s="63"/>
      <c r="J498" s="63"/>
      <c r="K498" s="63"/>
      <c r="L498" s="69">
        <f>SUM(L499:L501)-SUMIF(CE499:CE501, 1, L499:L501)</f>
        <v>37.099999999999994</v>
      </c>
    </row>
    <row r="499" spans="1:83" ht="57">
      <c r="A499" s="61"/>
      <c r="B499" s="61" t="s">
        <v>651</v>
      </c>
      <c r="C499" s="61" t="s">
        <v>653</v>
      </c>
      <c r="D499" s="62" t="s">
        <v>531</v>
      </c>
      <c r="E499" s="63">
        <v>0.1</v>
      </c>
      <c r="F499" s="63"/>
      <c r="G499" s="63">
        <f>SmtRes!CX191</f>
        <v>0.1</v>
      </c>
      <c r="H499" s="65">
        <f>SmtRes!CZ191</f>
        <v>155.63</v>
      </c>
      <c r="I499" s="64">
        <f>SmtRes!AI191</f>
        <v>0.95</v>
      </c>
      <c r="J499" s="65">
        <f>ROUND(H499*I499, 2)</f>
        <v>147.85</v>
      </c>
      <c r="K499" s="64"/>
      <c r="L499" s="65">
        <f>SmtRes!DF191</f>
        <v>14.79</v>
      </c>
    </row>
    <row r="500" spans="1:83" ht="28.5">
      <c r="A500" s="61"/>
      <c r="B500" s="61" t="s">
        <v>636</v>
      </c>
      <c r="C500" s="61" t="s">
        <v>638</v>
      </c>
      <c r="D500" s="62" t="s">
        <v>531</v>
      </c>
      <c r="E500" s="63">
        <v>0.1</v>
      </c>
      <c r="F500" s="63"/>
      <c r="G500" s="63">
        <f>SmtRes!CX192</f>
        <v>0.1</v>
      </c>
      <c r="H500" s="65">
        <f>SmtRes!CZ192</f>
        <v>174.93</v>
      </c>
      <c r="I500" s="64">
        <f>SmtRes!AI192</f>
        <v>1.1499999999999999</v>
      </c>
      <c r="J500" s="65">
        <f>ROUND(H500*I500, 2)</f>
        <v>201.17</v>
      </c>
      <c r="K500" s="64"/>
      <c r="L500" s="65">
        <f>SmtRes!DF192</f>
        <v>20.12</v>
      </c>
    </row>
    <row r="501" spans="1:83" ht="28.5">
      <c r="A501" s="61"/>
      <c r="B501" s="61" t="s">
        <v>621</v>
      </c>
      <c r="C501" s="70" t="s">
        <v>623</v>
      </c>
      <c r="D501" s="71" t="s">
        <v>531</v>
      </c>
      <c r="E501" s="72">
        <v>0.02</v>
      </c>
      <c r="F501" s="72"/>
      <c r="G501" s="72">
        <f>SmtRes!CX193</f>
        <v>0.02</v>
      </c>
      <c r="H501" s="73">
        <f>SmtRes!CZ193</f>
        <v>79.88</v>
      </c>
      <c r="I501" s="74">
        <f>SmtRes!AI193</f>
        <v>1.37</v>
      </c>
      <c r="J501" s="73">
        <f>ROUND(H501*I501, 2)</f>
        <v>109.44</v>
      </c>
      <c r="K501" s="74"/>
      <c r="L501" s="73">
        <f>SmtRes!DF193</f>
        <v>2.19</v>
      </c>
    </row>
    <row r="502" spans="1:83" ht="15">
      <c r="A502" s="61"/>
      <c r="B502" s="61"/>
      <c r="C502" s="76" t="s">
        <v>788</v>
      </c>
      <c r="D502" s="62"/>
      <c r="E502" s="63"/>
      <c r="F502" s="63"/>
      <c r="G502" s="63"/>
      <c r="H502" s="65"/>
      <c r="I502" s="64"/>
      <c r="J502" s="65"/>
      <c r="K502" s="64"/>
      <c r="L502" s="65">
        <f>L486+L488+L489+L498</f>
        <v>1787.4799999999996</v>
      </c>
    </row>
    <row r="503" spans="1:83" ht="57">
      <c r="A503" s="59" t="s">
        <v>857</v>
      </c>
      <c r="B503" s="61" t="str">
        <f>Source!F171</f>
        <v>421/пр_2020_п.75_пп.а</v>
      </c>
      <c r="C503" s="61" t="str">
        <f>Source!G171</f>
        <v>Сметная стоимость вспомогательных ненормируемых материальных ресурсов, не учтенная в сметной норме, 2%</v>
      </c>
      <c r="D503" s="62" t="str">
        <f>Source!H171</f>
        <v>%</v>
      </c>
      <c r="E503" s="63">
        <f>SmtRes!AT194</f>
        <v>2</v>
      </c>
      <c r="F503" s="63"/>
      <c r="G503" s="63">
        <f>Source!I171</f>
        <v>2</v>
      </c>
      <c r="H503" s="65"/>
      <c r="I503" s="64"/>
      <c r="J503" s="65"/>
      <c r="K503" s="64"/>
      <c r="L503" s="65">
        <f>Source!P171</f>
        <v>21.34</v>
      </c>
      <c r="AD503">
        <f>ROUND((Source!AT171/100)*((ROUND(0*Source!I171, 2)+ROUND(0*Source!I171, 2))), 2)</f>
        <v>0</v>
      </c>
      <c r="AE503">
        <f>ROUND((Source!AU171/100)*((ROUND(0*Source!I171, 2)+ROUND(0*Source!I171, 2))), 2)</f>
        <v>0</v>
      </c>
      <c r="AN503">
        <f>L503</f>
        <v>21.34</v>
      </c>
      <c r="AW503">
        <f>L503</f>
        <v>21.34</v>
      </c>
      <c r="AZ503">
        <f>Source!X171</f>
        <v>0</v>
      </c>
      <c r="BA503">
        <f>Source!Y171</f>
        <v>0</v>
      </c>
      <c r="CD503">
        <v>2</v>
      </c>
    </row>
    <row r="504" spans="1:83" ht="14.25">
      <c r="A504" s="61"/>
      <c r="B504" s="61"/>
      <c r="C504" s="61" t="s">
        <v>789</v>
      </c>
      <c r="D504" s="62"/>
      <c r="E504" s="63"/>
      <c r="F504" s="63"/>
      <c r="G504" s="63"/>
      <c r="H504" s="65"/>
      <c r="I504" s="64"/>
      <c r="J504" s="65"/>
      <c r="K504" s="64"/>
      <c r="L504" s="65">
        <f>SUM(AR484:AR507)+SUM(AS484:AS507)+SUM(AT484:AT507)+SUM(AU484:AU507)+SUM(AV484:AV507)</f>
        <v>1480.04</v>
      </c>
    </row>
    <row r="505" spans="1:83" ht="28.5">
      <c r="A505" s="61"/>
      <c r="B505" s="61" t="s">
        <v>154</v>
      </c>
      <c r="C505" s="61" t="s">
        <v>836</v>
      </c>
      <c r="D505" s="62" t="s">
        <v>159</v>
      </c>
      <c r="E505" s="63">
        <f>Source!BZ170</f>
        <v>97</v>
      </c>
      <c r="F505" s="63"/>
      <c r="G505" s="63">
        <f>Source!AT170</f>
        <v>97</v>
      </c>
      <c r="H505" s="65"/>
      <c r="I505" s="64"/>
      <c r="J505" s="65"/>
      <c r="K505" s="64"/>
      <c r="L505" s="65">
        <f>SUM(AZ484:AZ507)</f>
        <v>1435.64</v>
      </c>
    </row>
    <row r="506" spans="1:83" ht="28.5">
      <c r="A506" s="70"/>
      <c r="B506" s="70" t="s">
        <v>155</v>
      </c>
      <c r="C506" s="70" t="s">
        <v>837</v>
      </c>
      <c r="D506" s="71" t="s">
        <v>159</v>
      </c>
      <c r="E506" s="72">
        <f>Source!CA170</f>
        <v>51</v>
      </c>
      <c r="F506" s="72"/>
      <c r="G506" s="72">
        <f>Source!AU170</f>
        <v>51</v>
      </c>
      <c r="H506" s="73"/>
      <c r="I506" s="74"/>
      <c r="J506" s="73"/>
      <c r="K506" s="74"/>
      <c r="L506" s="73">
        <f>SUM(BA484:BA507)</f>
        <v>754.82</v>
      </c>
    </row>
    <row r="507" spans="1:83" ht="15">
      <c r="C507" s="78" t="s">
        <v>792</v>
      </c>
      <c r="D507" s="78"/>
      <c r="E507" s="78"/>
      <c r="F507" s="78"/>
      <c r="G507" s="78"/>
      <c r="H507" s="78"/>
      <c r="I507" s="79">
        <f>IF(E484&lt;&gt;0,K507/E484, 0)</f>
        <v>3999.28</v>
      </c>
      <c r="J507" s="79"/>
      <c r="K507" s="79">
        <f>L486+L488+L498+L505+L506+L489+SUM(L503:L503)</f>
        <v>3999.28</v>
      </c>
      <c r="L507" s="79"/>
      <c r="AD507">
        <f>ROUND((Source!AT170/100)*((ROUND(SUMIF(SmtRes!AQ184:'SmtRes'!AQ194,"=1",SmtRes!AD184:'SmtRes'!AD194)*Source!I170, 2)+ROUND(SUMIF(SmtRes!AQ184:'SmtRes'!AQ194,"=1",SmtRes!AC184:'SmtRes'!AC194)*Source!I170, 2))), 2)</f>
        <v>2133.62</v>
      </c>
      <c r="AE507">
        <f>ROUND((Source!AU170/100)*((ROUND(SUMIF(SmtRes!AQ184:'SmtRes'!AQ194,"=1",SmtRes!AD184:'SmtRes'!AD194)*Source!I170, 2)+ROUND(SUMIF(SmtRes!AQ184:'SmtRes'!AQ194,"=1",SmtRes!AC184:'SmtRes'!AC194)*Source!I170, 2))), 2)</f>
        <v>1121.8</v>
      </c>
      <c r="AN507" s="75">
        <f>L486+L488+L498+L505+L506+L489</f>
        <v>3977.94</v>
      </c>
      <c r="AO507" s="75">
        <f>L488</f>
        <v>270.3399999999998</v>
      </c>
      <c r="AQ507" t="s">
        <v>793</v>
      </c>
      <c r="AR507" s="75">
        <f>L486</f>
        <v>1280.5</v>
      </c>
      <c r="AT507" s="75">
        <f>L489</f>
        <v>199.54000000000002</v>
      </c>
      <c r="AV507" t="s">
        <v>793</v>
      </c>
      <c r="AW507" s="75">
        <f>L498</f>
        <v>37.099999999999994</v>
      </c>
      <c r="AZ507">
        <f>Source!X170</f>
        <v>1435.64</v>
      </c>
      <c r="BA507">
        <f>Source!Y170</f>
        <v>754.82</v>
      </c>
      <c r="CD507">
        <v>2</v>
      </c>
    </row>
    <row r="509" spans="1:83" ht="15">
      <c r="A509" s="83"/>
      <c r="B509" s="84"/>
      <c r="C509" s="85" t="s">
        <v>805</v>
      </c>
      <c r="D509" s="85"/>
      <c r="E509" s="85"/>
      <c r="F509" s="85"/>
      <c r="G509" s="85"/>
      <c r="H509" s="85"/>
      <c r="I509" s="69"/>
      <c r="J509" s="83"/>
      <c r="K509" s="86"/>
      <c r="L509" s="69">
        <f>L511+L512+L518+L522</f>
        <v>45282.850000000006</v>
      </c>
    </row>
    <row r="510" spans="1:83" ht="14.25">
      <c r="A510" s="77"/>
      <c r="B510" s="81"/>
      <c r="C510" s="87" t="s">
        <v>806</v>
      </c>
      <c r="D510" s="82"/>
      <c r="E510" s="82"/>
      <c r="F510" s="82"/>
      <c r="G510" s="82"/>
      <c r="H510" s="82"/>
      <c r="I510" s="65"/>
      <c r="J510" s="77"/>
      <c r="K510" s="63"/>
      <c r="L510" s="65"/>
    </row>
    <row r="511" spans="1:83" ht="14.25">
      <c r="A511" s="77"/>
      <c r="B511" s="81"/>
      <c r="C511" s="82" t="s">
        <v>807</v>
      </c>
      <c r="D511" s="82"/>
      <c r="E511" s="82"/>
      <c r="F511" s="82"/>
      <c r="G511" s="82"/>
      <c r="H511" s="82"/>
      <c r="I511" s="65"/>
      <c r="J511" s="77"/>
      <c r="K511" s="63"/>
      <c r="L511" s="65">
        <f>SUM(AR443:AR507)</f>
        <v>25330.590000000004</v>
      </c>
    </row>
    <row r="512" spans="1:83" ht="14.25" hidden="1">
      <c r="A512" s="77"/>
      <c r="B512" s="81"/>
      <c r="C512" s="82" t="s">
        <v>808</v>
      </c>
      <c r="D512" s="82"/>
      <c r="E512" s="82"/>
      <c r="F512" s="82"/>
      <c r="G512" s="82"/>
      <c r="H512" s="82"/>
      <c r="I512" s="65"/>
      <c r="J512" s="77"/>
      <c r="K512" s="63"/>
      <c r="L512" s="65">
        <f>L514+L517+L516</f>
        <v>18152.430000000004</v>
      </c>
    </row>
    <row r="513" spans="1:12" ht="14.25" hidden="1">
      <c r="A513" s="77"/>
      <c r="B513" s="81"/>
      <c r="C513" s="87" t="s">
        <v>809</v>
      </c>
      <c r="D513" s="82"/>
      <c r="E513" s="82"/>
      <c r="F513" s="82"/>
      <c r="G513" s="82"/>
      <c r="H513" s="82"/>
      <c r="I513" s="65"/>
      <c r="J513" s="77"/>
      <c r="K513" s="63"/>
      <c r="L513" s="65"/>
    </row>
    <row r="514" spans="1:12" ht="14.25">
      <c r="A514" s="77"/>
      <c r="B514" s="81"/>
      <c r="C514" s="82" t="s">
        <v>808</v>
      </c>
      <c r="D514" s="82"/>
      <c r="E514" s="82"/>
      <c r="F514" s="82"/>
      <c r="G514" s="82"/>
      <c r="H514" s="82"/>
      <c r="I514" s="65"/>
      <c r="J514" s="77"/>
      <c r="K514" s="63"/>
      <c r="L514" s="65">
        <f>SUM(AO443:AO507)</f>
        <v>10961.110000000002</v>
      </c>
    </row>
    <row r="515" spans="1:12" ht="14.25" hidden="1">
      <c r="A515" s="77"/>
      <c r="B515" s="81"/>
      <c r="C515" s="87" t="s">
        <v>810</v>
      </c>
      <c r="D515" s="82"/>
      <c r="E515" s="82"/>
      <c r="F515" s="82"/>
      <c r="G515" s="82"/>
      <c r="H515" s="82"/>
      <c r="I515" s="65"/>
      <c r="J515" s="77"/>
      <c r="K515" s="63"/>
      <c r="L515" s="65"/>
    </row>
    <row r="516" spans="1:12" ht="14.25">
      <c r="A516" s="77"/>
      <c r="B516" s="81"/>
      <c r="C516" s="82" t="s">
        <v>830</v>
      </c>
      <c r="D516" s="82"/>
      <c r="E516" s="82"/>
      <c r="F516" s="82"/>
      <c r="G516" s="82"/>
      <c r="H516" s="82"/>
      <c r="I516" s="65"/>
      <c r="J516" s="77"/>
      <c r="K516" s="63"/>
      <c r="L516" s="65">
        <f>SUM(AT443:AT507)</f>
        <v>7191.3200000000006</v>
      </c>
    </row>
    <row r="517" spans="1:12" ht="14.25" hidden="1">
      <c r="A517" s="77"/>
      <c r="B517" s="81"/>
      <c r="C517" s="82" t="s">
        <v>811</v>
      </c>
      <c r="D517" s="82"/>
      <c r="E517" s="82"/>
      <c r="F517" s="82"/>
      <c r="G517" s="82"/>
      <c r="H517" s="82"/>
      <c r="I517" s="65"/>
      <c r="J517" s="77"/>
      <c r="K517" s="63"/>
      <c r="L517" s="65">
        <f>SUM(AV443:AV507)</f>
        <v>0</v>
      </c>
    </row>
    <row r="518" spans="1:12" ht="14.25">
      <c r="A518" s="77"/>
      <c r="B518" s="81"/>
      <c r="C518" s="82" t="s">
        <v>812</v>
      </c>
      <c r="D518" s="82"/>
      <c r="E518" s="82"/>
      <c r="F518" s="82"/>
      <c r="G518" s="82"/>
      <c r="H518" s="82"/>
      <c r="I518" s="65"/>
      <c r="J518" s="77"/>
      <c r="K518" s="63"/>
      <c r="L518" s="65">
        <f>L520+L521</f>
        <v>1799.8300000000002</v>
      </c>
    </row>
    <row r="519" spans="1:12" ht="14.25">
      <c r="A519" s="77"/>
      <c r="B519" s="81"/>
      <c r="C519" s="87" t="s">
        <v>809</v>
      </c>
      <c r="D519" s="82"/>
      <c r="E519" s="82"/>
      <c r="F519" s="82"/>
      <c r="G519" s="82"/>
      <c r="H519" s="82"/>
      <c r="I519" s="65"/>
      <c r="J519" s="77"/>
      <c r="K519" s="63"/>
      <c r="L519" s="65"/>
    </row>
    <row r="520" spans="1:12" ht="14.25">
      <c r="A520" s="77"/>
      <c r="B520" s="81"/>
      <c r="C520" s="82" t="s">
        <v>813</v>
      </c>
      <c r="D520" s="82"/>
      <c r="E520" s="82"/>
      <c r="F520" s="82"/>
      <c r="G520" s="82"/>
      <c r="H520" s="82"/>
      <c r="I520" s="65"/>
      <c r="J520" s="77"/>
      <c r="K520" s="63"/>
      <c r="L520" s="65">
        <f>SUM(AW443:AW507)-SUM(BK443:BK507)</f>
        <v>1799.8300000000002</v>
      </c>
    </row>
    <row r="521" spans="1:12" ht="14.25" hidden="1">
      <c r="A521" s="77"/>
      <c r="B521" s="81"/>
      <c r="C521" s="82" t="s">
        <v>814</v>
      </c>
      <c r="D521" s="82"/>
      <c r="E521" s="82"/>
      <c r="F521" s="82"/>
      <c r="G521" s="82"/>
      <c r="H521" s="82"/>
      <c r="I521" s="65"/>
      <c r="J521" s="77"/>
      <c r="K521" s="63"/>
      <c r="L521" s="65">
        <f>SUM(BC443:BC507)</f>
        <v>0</v>
      </c>
    </row>
    <row r="522" spans="1:12" ht="14.25" hidden="1">
      <c r="A522" s="77"/>
      <c r="B522" s="81"/>
      <c r="C522" s="82" t="s">
        <v>815</v>
      </c>
      <c r="D522" s="82"/>
      <c r="E522" s="82"/>
      <c r="F522" s="82"/>
      <c r="G522" s="82"/>
      <c r="H522" s="82"/>
      <c r="I522" s="65"/>
      <c r="J522" s="77"/>
      <c r="K522" s="63"/>
      <c r="L522" s="65">
        <f>SUM(BB443:BB507)</f>
        <v>0</v>
      </c>
    </row>
    <row r="523" spans="1:12" ht="14.25">
      <c r="A523" s="77"/>
      <c r="B523" s="81"/>
      <c r="C523" s="82" t="s">
        <v>816</v>
      </c>
      <c r="D523" s="82"/>
      <c r="E523" s="82"/>
      <c r="F523" s="82"/>
      <c r="G523" s="82"/>
      <c r="H523" s="82"/>
      <c r="I523" s="65"/>
      <c r="J523" s="77"/>
      <c r="K523" s="63"/>
      <c r="L523" s="65">
        <f>SUM(AR443:AR507)+SUM(AT443:AT507)+SUM(AV443:AV507)</f>
        <v>32521.910000000003</v>
      </c>
    </row>
    <row r="524" spans="1:12" ht="14.25">
      <c r="A524" s="77"/>
      <c r="B524" s="81"/>
      <c r="C524" s="82" t="s">
        <v>817</v>
      </c>
      <c r="D524" s="82"/>
      <c r="E524" s="82"/>
      <c r="F524" s="82"/>
      <c r="G524" s="82"/>
      <c r="H524" s="82"/>
      <c r="I524" s="65"/>
      <c r="J524" s="77"/>
      <c r="K524" s="63"/>
      <c r="L524" s="65">
        <f>SUM(AZ443:AZ507)</f>
        <v>32972.620000000003</v>
      </c>
    </row>
    <row r="525" spans="1:12" ht="14.25">
      <c r="A525" s="77"/>
      <c r="B525" s="81"/>
      <c r="C525" s="82" t="s">
        <v>818</v>
      </c>
      <c r="D525" s="82"/>
      <c r="E525" s="82"/>
      <c r="F525" s="82"/>
      <c r="G525" s="82"/>
      <c r="H525" s="82"/>
      <c r="I525" s="65"/>
      <c r="J525" s="77"/>
      <c r="K525" s="63"/>
      <c r="L525" s="65">
        <f>SUM(BA443:BA507)</f>
        <v>18725.73</v>
      </c>
    </row>
    <row r="526" spans="1:12" ht="14.25" hidden="1">
      <c r="A526" s="77"/>
      <c r="B526" s="81"/>
      <c r="C526" s="82" t="s">
        <v>819</v>
      </c>
      <c r="D526" s="82"/>
      <c r="E526" s="82"/>
      <c r="F526" s="82"/>
      <c r="G526" s="82"/>
      <c r="H526" s="82"/>
      <c r="I526" s="65"/>
      <c r="J526" s="77"/>
      <c r="K526" s="63"/>
      <c r="L526" s="65">
        <f>L528+L529</f>
        <v>0</v>
      </c>
    </row>
    <row r="527" spans="1:12" ht="14.25" hidden="1">
      <c r="A527" s="77"/>
      <c r="B527" s="81"/>
      <c r="C527" s="87" t="s">
        <v>806</v>
      </c>
      <c r="D527" s="82"/>
      <c r="E527" s="82"/>
      <c r="F527" s="82"/>
      <c r="G527" s="82"/>
      <c r="H527" s="82"/>
      <c r="I527" s="65"/>
      <c r="J527" s="77"/>
      <c r="K527" s="63"/>
      <c r="L527" s="65"/>
    </row>
    <row r="528" spans="1:12" ht="14.25" hidden="1">
      <c r="A528" s="77"/>
      <c r="B528" s="81"/>
      <c r="C528" s="82" t="s">
        <v>820</v>
      </c>
      <c r="D528" s="82"/>
      <c r="E528" s="82"/>
      <c r="F528" s="82"/>
      <c r="G528" s="82"/>
      <c r="H528" s="82"/>
      <c r="I528" s="65"/>
      <c r="J528" s="77"/>
      <c r="K528" s="63"/>
      <c r="L528" s="65">
        <f>SUM(BK443:BK507)</f>
        <v>0</v>
      </c>
    </row>
    <row r="529" spans="1:82" ht="14.25" hidden="1">
      <c r="A529" s="77"/>
      <c r="B529" s="81"/>
      <c r="C529" s="82" t="s">
        <v>821</v>
      </c>
      <c r="D529" s="82"/>
      <c r="E529" s="82"/>
      <c r="F529" s="82"/>
      <c r="G529" s="82"/>
      <c r="H529" s="82"/>
      <c r="I529" s="65"/>
      <c r="J529" s="77"/>
      <c r="K529" s="63"/>
      <c r="L529" s="65">
        <f>SUM(BD443:BD507)</f>
        <v>0</v>
      </c>
    </row>
    <row r="530" spans="1:82" ht="14.25" hidden="1">
      <c r="A530" s="77"/>
      <c r="B530" s="81"/>
      <c r="C530" s="82" t="s">
        <v>822</v>
      </c>
      <c r="D530" s="82"/>
      <c r="E530" s="82"/>
      <c r="F530" s="82"/>
      <c r="G530" s="82"/>
      <c r="H530" s="82"/>
      <c r="I530" s="65"/>
      <c r="J530" s="77"/>
      <c r="K530" s="63"/>
      <c r="L530" s="65"/>
    </row>
    <row r="531" spans="1:82" ht="14.25" hidden="1">
      <c r="A531" s="77"/>
      <c r="B531" s="81"/>
      <c r="C531" s="82" t="s">
        <v>823</v>
      </c>
      <c r="D531" s="82"/>
      <c r="E531" s="82"/>
      <c r="F531" s="82"/>
      <c r="G531" s="82"/>
      <c r="H531" s="82"/>
      <c r="I531" s="65"/>
      <c r="J531" s="77"/>
      <c r="K531" s="63"/>
      <c r="L531" s="65">
        <f>SUM(BO443:BO507)</f>
        <v>0</v>
      </c>
    </row>
    <row r="532" spans="1:82" ht="15">
      <c r="A532" s="83"/>
      <c r="B532" s="84"/>
      <c r="C532" s="85" t="s">
        <v>824</v>
      </c>
      <c r="D532" s="85"/>
      <c r="E532" s="85"/>
      <c r="F532" s="85"/>
      <c r="G532" s="85"/>
      <c r="H532" s="85"/>
      <c r="I532" s="69"/>
      <c r="J532" s="83"/>
      <c r="K532" s="86"/>
      <c r="L532" s="69">
        <f>L509+L524+L525+L526+L530+L531</f>
        <v>96981.2</v>
      </c>
    </row>
    <row r="533" spans="1:82" ht="14.25">
      <c r="A533" s="77"/>
      <c r="B533" s="81"/>
      <c r="C533" s="87" t="s">
        <v>825</v>
      </c>
      <c r="D533" s="82"/>
      <c r="E533" s="82"/>
      <c r="F533" s="82"/>
      <c r="G533" s="82"/>
      <c r="H533" s="82"/>
      <c r="I533" s="65"/>
      <c r="J533" s="77"/>
      <c r="K533" s="63"/>
      <c r="L533" s="65"/>
    </row>
    <row r="534" spans="1:82" ht="14.25" hidden="1">
      <c r="A534" s="77"/>
      <c r="B534" s="81"/>
      <c r="C534" s="82" t="s">
        <v>826</v>
      </c>
      <c r="D534" s="82"/>
      <c r="E534" s="82"/>
      <c r="F534" s="82"/>
      <c r="G534" s="82"/>
      <c r="H534" s="82"/>
      <c r="I534" s="65"/>
      <c r="J534" s="77"/>
      <c r="K534" s="63"/>
      <c r="L534" s="65">
        <f>SUM(AX443:AX507)</f>
        <v>0</v>
      </c>
    </row>
    <row r="535" spans="1:82" ht="14.25" hidden="1">
      <c r="A535" s="77"/>
      <c r="B535" s="81"/>
      <c r="C535" s="82" t="s">
        <v>827</v>
      </c>
      <c r="D535" s="82"/>
      <c r="E535" s="82"/>
      <c r="F535" s="82"/>
      <c r="G535" s="82"/>
      <c r="H535" s="82"/>
      <c r="I535" s="65"/>
      <c r="J535" s="77"/>
      <c r="K535" s="63"/>
      <c r="L535" s="65">
        <f>SUM(AY443:AY507)</f>
        <v>0</v>
      </c>
    </row>
    <row r="536" spans="1:82" ht="14.25">
      <c r="A536" s="77"/>
      <c r="B536" s="81"/>
      <c r="C536" s="82" t="s">
        <v>828</v>
      </c>
      <c r="D536" s="82"/>
      <c r="E536" s="82"/>
      <c r="F536" s="88"/>
      <c r="G536" s="68">
        <f>Source!F195</f>
        <v>50.287199999999999</v>
      </c>
      <c r="H536" s="77"/>
      <c r="I536" s="77"/>
      <c r="J536" s="77"/>
      <c r="K536" s="77"/>
      <c r="L536" s="77"/>
    </row>
    <row r="537" spans="1:82" ht="14.25">
      <c r="A537" s="77"/>
      <c r="B537" s="81"/>
      <c r="C537" s="82" t="s">
        <v>829</v>
      </c>
      <c r="D537" s="82"/>
      <c r="E537" s="82"/>
      <c r="F537" s="88"/>
      <c r="G537" s="68">
        <f>Source!F196</f>
        <v>13.0344</v>
      </c>
      <c r="H537" s="77"/>
      <c r="I537" s="77"/>
      <c r="J537" s="77"/>
      <c r="K537" s="77"/>
      <c r="L537" s="77"/>
    </row>
    <row r="540" spans="1:82" ht="16.5">
      <c r="A540" s="58" t="s">
        <v>858</v>
      </c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</row>
    <row r="541" spans="1:82" ht="71.25">
      <c r="A541" s="90" t="s">
        <v>245</v>
      </c>
      <c r="B541" s="91" t="str">
        <f>Source!F207</f>
        <v>С-ф</v>
      </c>
      <c r="C541" s="91" t="s">
        <v>859</v>
      </c>
      <c r="D541" s="92" t="str">
        <f>Source!H207</f>
        <v>шт.</v>
      </c>
      <c r="E541" s="93">
        <f>Source!K207</f>
        <v>3</v>
      </c>
      <c r="F541" s="93"/>
      <c r="G541" s="93">
        <f>Source!I207</f>
        <v>3</v>
      </c>
      <c r="H541" s="94"/>
      <c r="I541" s="95"/>
      <c r="J541" s="94">
        <f>Source!AL207</f>
        <v>2087.4499999999998</v>
      </c>
      <c r="K541" s="95"/>
      <c r="L541" s="94">
        <f>Source!HH207</f>
        <v>6262.35</v>
      </c>
    </row>
    <row r="542" spans="1:82" ht="15">
      <c r="A542" s="89"/>
      <c r="B542" s="89"/>
      <c r="C542" s="96" t="s">
        <v>792</v>
      </c>
      <c r="D542" s="96"/>
      <c r="E542" s="96"/>
      <c r="F542" s="96"/>
      <c r="G542" s="96"/>
      <c r="H542" s="96"/>
      <c r="I542" s="97">
        <f>IF(E541&lt;&gt;0,K542/E541, 0)</f>
        <v>2087.4500000000003</v>
      </c>
      <c r="J542" s="97"/>
      <c r="K542" s="97">
        <f>L541</f>
        <v>6262.35</v>
      </c>
      <c r="L542" s="97"/>
      <c r="AD542">
        <f>ROUND((Source!AT207/100)*((ROUND(ROUND(Source!AO207,2)*Source!I207, 2)+ROUND(ROUND(Source!AN207,2)*Source!I207, 2))), 2)</f>
        <v>0</v>
      </c>
      <c r="AE542">
        <f>ROUND((Source!AU207/100)*((ROUND(ROUND(Source!AO207,2)*Source!I207, 2)+ROUND(ROUND(Source!AN207,2)*Source!I207, 2))), 2)</f>
        <v>0</v>
      </c>
      <c r="AN542" s="75">
        <f>L541</f>
        <v>6262.35</v>
      </c>
      <c r="AO542">
        <f>0</f>
        <v>0</v>
      </c>
      <c r="AQ542" t="s">
        <v>793</v>
      </c>
      <c r="AR542">
        <f>0</f>
        <v>0</v>
      </c>
      <c r="AT542">
        <f>0</f>
        <v>0</v>
      </c>
      <c r="AV542" t="s">
        <v>793</v>
      </c>
      <c r="AW542" s="75">
        <f>L541</f>
        <v>6262.35</v>
      </c>
      <c r="AY542" s="75">
        <f>L541</f>
        <v>6262.35</v>
      </c>
      <c r="AZ542">
        <f>Source!X207</f>
        <v>0</v>
      </c>
      <c r="BA542">
        <f>Source!Y207</f>
        <v>0</v>
      </c>
      <c r="BK542" s="75">
        <f>L541</f>
        <v>6262.35</v>
      </c>
      <c r="CD542">
        <v>3</v>
      </c>
    </row>
    <row r="543" spans="1:82" ht="85.5">
      <c r="A543" s="90" t="s">
        <v>254</v>
      </c>
      <c r="B543" s="91" t="str">
        <f>Source!F208</f>
        <v>С-ф</v>
      </c>
      <c r="C543" s="91" t="s">
        <v>860</v>
      </c>
      <c r="D543" s="92" t="str">
        <f>Source!H208</f>
        <v>шт.</v>
      </c>
      <c r="E543" s="93">
        <f>Source!K208</f>
        <v>3</v>
      </c>
      <c r="F543" s="93"/>
      <c r="G543" s="93">
        <f>Source!I208</f>
        <v>3</v>
      </c>
      <c r="H543" s="94"/>
      <c r="I543" s="95"/>
      <c r="J543" s="94">
        <f>Source!AL208</f>
        <v>77621.63</v>
      </c>
      <c r="K543" s="95"/>
      <c r="L543" s="94">
        <f>Source!HH208</f>
        <v>232864.89</v>
      </c>
    </row>
    <row r="544" spans="1:82" ht="15">
      <c r="A544" s="89"/>
      <c r="B544" s="89"/>
      <c r="C544" s="96" t="s">
        <v>792</v>
      </c>
      <c r="D544" s="96"/>
      <c r="E544" s="96"/>
      <c r="F544" s="96"/>
      <c r="G544" s="96"/>
      <c r="H544" s="96"/>
      <c r="I544" s="97">
        <f>IF(E543&lt;&gt;0,K544/E543, 0)</f>
        <v>77621.63</v>
      </c>
      <c r="J544" s="97"/>
      <c r="K544" s="97">
        <f>L543</f>
        <v>232864.89</v>
      </c>
      <c r="L544" s="97"/>
      <c r="AD544">
        <f>ROUND((Source!AT208/100)*((ROUND(ROUND(Source!AO208,2)*Source!I208, 2)+ROUND(ROUND(Source!AN208,2)*Source!I208, 2))), 2)</f>
        <v>0</v>
      </c>
      <c r="AE544">
        <f>ROUND((Source!AU208/100)*((ROUND(ROUND(Source!AO208,2)*Source!I208, 2)+ROUND(ROUND(Source!AN208,2)*Source!I208, 2))), 2)</f>
        <v>0</v>
      </c>
      <c r="AN544" s="75">
        <f>L543</f>
        <v>232864.89</v>
      </c>
      <c r="AO544">
        <f>0</f>
        <v>0</v>
      </c>
      <c r="AQ544" t="s">
        <v>793</v>
      </c>
      <c r="AR544">
        <f>0</f>
        <v>0</v>
      </c>
      <c r="AT544">
        <f>0</f>
        <v>0</v>
      </c>
      <c r="AV544" t="s">
        <v>793</v>
      </c>
      <c r="AW544" s="75">
        <f>L543</f>
        <v>232864.89</v>
      </c>
      <c r="AY544" s="75">
        <f>L543</f>
        <v>232864.89</v>
      </c>
      <c r="AZ544">
        <f>Source!X208</f>
        <v>0</v>
      </c>
      <c r="BA544">
        <f>Source!Y208</f>
        <v>0</v>
      </c>
      <c r="BK544" s="75">
        <f>L543</f>
        <v>232864.89</v>
      </c>
      <c r="CD544">
        <v>3</v>
      </c>
    </row>
    <row r="545" spans="1:82" ht="57">
      <c r="A545" s="90" t="s">
        <v>258</v>
      </c>
      <c r="B545" s="91" t="str">
        <f>Source!F209</f>
        <v>С-ф</v>
      </c>
      <c r="C545" s="91" t="s">
        <v>861</v>
      </c>
      <c r="D545" s="92" t="str">
        <f>Source!H209</f>
        <v>шт.</v>
      </c>
      <c r="E545" s="93">
        <f>Source!K209</f>
        <v>1</v>
      </c>
      <c r="F545" s="93"/>
      <c r="G545" s="93">
        <f>Source!I209</f>
        <v>1</v>
      </c>
      <c r="H545" s="94"/>
      <c r="I545" s="95"/>
      <c r="J545" s="94">
        <f>Source!AL209</f>
        <v>6435.6900000000005</v>
      </c>
      <c r="K545" s="95"/>
      <c r="L545" s="94">
        <f>Source!HH209</f>
        <v>6435.69</v>
      </c>
    </row>
    <row r="546" spans="1:82" ht="15">
      <c r="A546" s="89"/>
      <c r="B546" s="89"/>
      <c r="C546" s="96" t="s">
        <v>792</v>
      </c>
      <c r="D546" s="96"/>
      <c r="E546" s="96"/>
      <c r="F546" s="96"/>
      <c r="G546" s="96"/>
      <c r="H546" s="96"/>
      <c r="I546" s="97">
        <f>IF(E545&lt;&gt;0,K546/E545, 0)</f>
        <v>6435.69</v>
      </c>
      <c r="J546" s="97"/>
      <c r="K546" s="97">
        <f>L545</f>
        <v>6435.69</v>
      </c>
      <c r="L546" s="97"/>
      <c r="AD546">
        <f>ROUND((Source!AT209/100)*((ROUND(ROUND(Source!AO209,2)*Source!I209, 2)+ROUND(ROUND(Source!AN209,2)*Source!I209, 2))), 2)</f>
        <v>0</v>
      </c>
      <c r="AE546">
        <f>ROUND((Source!AU209/100)*((ROUND(ROUND(Source!AO209,2)*Source!I209, 2)+ROUND(ROUND(Source!AN209,2)*Source!I209, 2))), 2)</f>
        <v>0</v>
      </c>
      <c r="AN546" s="75">
        <f>L545</f>
        <v>6435.69</v>
      </c>
      <c r="AO546">
        <f>0</f>
        <v>0</v>
      </c>
      <c r="AQ546" t="s">
        <v>793</v>
      </c>
      <c r="AR546">
        <f>0</f>
        <v>0</v>
      </c>
      <c r="AT546">
        <f>0</f>
        <v>0</v>
      </c>
      <c r="AV546" t="s">
        <v>793</v>
      </c>
      <c r="AW546" s="75">
        <f>L545</f>
        <v>6435.69</v>
      </c>
      <c r="AY546" s="75">
        <f>L545</f>
        <v>6435.69</v>
      </c>
      <c r="AZ546">
        <f>Source!X209</f>
        <v>0</v>
      </c>
      <c r="BA546">
        <f>Source!Y209</f>
        <v>0</v>
      </c>
      <c r="BK546" s="75">
        <f>L545</f>
        <v>6435.69</v>
      </c>
      <c r="CD546">
        <v>3</v>
      </c>
    </row>
    <row r="547" spans="1:82" ht="85.5">
      <c r="A547" s="90" t="s">
        <v>261</v>
      </c>
      <c r="B547" s="91" t="str">
        <f>Source!F210</f>
        <v>С-ф</v>
      </c>
      <c r="C547" s="91" t="s">
        <v>862</v>
      </c>
      <c r="D547" s="92" t="str">
        <f>Source!H210</f>
        <v>компл.</v>
      </c>
      <c r="E547" s="93">
        <f>Source!K210</f>
        <v>1</v>
      </c>
      <c r="F547" s="93"/>
      <c r="G547" s="93">
        <f>Source!I210</f>
        <v>1</v>
      </c>
      <c r="H547" s="94"/>
      <c r="I547" s="95"/>
      <c r="J547" s="94">
        <f>Source!AL210</f>
        <v>2689288.8</v>
      </c>
      <c r="K547" s="95"/>
      <c r="L547" s="94">
        <f>Source!HH210</f>
        <v>2689288.8</v>
      </c>
    </row>
    <row r="548" spans="1:82" ht="15">
      <c r="A548" s="89"/>
      <c r="B548" s="89"/>
      <c r="C548" s="96" t="s">
        <v>792</v>
      </c>
      <c r="D548" s="96"/>
      <c r="E548" s="96"/>
      <c r="F548" s="96"/>
      <c r="G548" s="96"/>
      <c r="H548" s="96"/>
      <c r="I548" s="97">
        <f>IF(E547&lt;&gt;0,K548/E547, 0)</f>
        <v>2689288.8</v>
      </c>
      <c r="J548" s="97"/>
      <c r="K548" s="97">
        <f>L547</f>
        <v>2689288.8</v>
      </c>
      <c r="L548" s="97"/>
      <c r="AD548">
        <f>ROUND((Source!AT210/100)*((ROUND(ROUND(Source!AO210,2)*Source!I210, 2)+ROUND(ROUND(Source!AN210,2)*Source!I210, 2))), 2)</f>
        <v>0</v>
      </c>
      <c r="AE548">
        <f>ROUND((Source!AU210/100)*((ROUND(ROUND(Source!AO210,2)*Source!I210, 2)+ROUND(ROUND(Source!AN210,2)*Source!I210, 2))), 2)</f>
        <v>0</v>
      </c>
      <c r="AN548" s="75">
        <f>L547</f>
        <v>2689288.8</v>
      </c>
      <c r="AO548">
        <f>0</f>
        <v>0</v>
      </c>
      <c r="AQ548" t="s">
        <v>793</v>
      </c>
      <c r="AR548">
        <f>0</f>
        <v>0</v>
      </c>
      <c r="AT548">
        <f>0</f>
        <v>0</v>
      </c>
      <c r="AV548" t="s">
        <v>793</v>
      </c>
      <c r="AW548" s="75">
        <f>L547</f>
        <v>2689288.8</v>
      </c>
      <c r="AY548" s="75">
        <f>L547</f>
        <v>2689288.8</v>
      </c>
      <c r="AZ548">
        <f>Source!X210</f>
        <v>0</v>
      </c>
      <c r="BA548">
        <f>Source!Y210</f>
        <v>0</v>
      </c>
      <c r="BK548" s="75">
        <f>L547</f>
        <v>2689288.8</v>
      </c>
      <c r="CD548">
        <v>3</v>
      </c>
    </row>
    <row r="550" spans="1:82" ht="15" hidden="1">
      <c r="A550" s="83"/>
      <c r="B550" s="84"/>
      <c r="C550" s="85" t="s">
        <v>805</v>
      </c>
      <c r="D550" s="85"/>
      <c r="E550" s="85"/>
      <c r="F550" s="85"/>
      <c r="G550" s="85"/>
      <c r="H550" s="85"/>
      <c r="I550" s="69"/>
      <c r="J550" s="83"/>
      <c r="K550" s="86"/>
      <c r="L550" s="69">
        <f>L552+L553+L559+L563</f>
        <v>0</v>
      </c>
    </row>
    <row r="551" spans="1:82" ht="14.25" hidden="1">
      <c r="A551" s="77"/>
      <c r="B551" s="81"/>
      <c r="C551" s="87" t="s">
        <v>806</v>
      </c>
      <c r="D551" s="82"/>
      <c r="E551" s="82"/>
      <c r="F551" s="82"/>
      <c r="G551" s="82"/>
      <c r="H551" s="82"/>
      <c r="I551" s="65"/>
      <c r="J551" s="77"/>
      <c r="K551" s="63"/>
      <c r="L551" s="65"/>
    </row>
    <row r="552" spans="1:82" ht="14.25" hidden="1">
      <c r="A552" s="77"/>
      <c r="B552" s="81"/>
      <c r="C552" s="82" t="s">
        <v>807</v>
      </c>
      <c r="D552" s="82"/>
      <c r="E552" s="82"/>
      <c r="F552" s="82"/>
      <c r="G552" s="82"/>
      <c r="H552" s="82"/>
      <c r="I552" s="65"/>
      <c r="J552" s="77"/>
      <c r="K552" s="63"/>
      <c r="L552" s="65">
        <f>SUM(AR540:AR548)</f>
        <v>0</v>
      </c>
    </row>
    <row r="553" spans="1:82" ht="14.25" hidden="1">
      <c r="A553" s="77"/>
      <c r="B553" s="81"/>
      <c r="C553" s="82" t="s">
        <v>808</v>
      </c>
      <c r="D553" s="82"/>
      <c r="E553" s="82"/>
      <c r="F553" s="82"/>
      <c r="G553" s="82"/>
      <c r="H553" s="82"/>
      <c r="I553" s="65"/>
      <c r="J553" s="77"/>
      <c r="K553" s="63"/>
      <c r="L553" s="65">
        <f>L555+L558+L557</f>
        <v>0</v>
      </c>
    </row>
    <row r="554" spans="1:82" ht="14.25" hidden="1">
      <c r="A554" s="77"/>
      <c r="B554" s="81"/>
      <c r="C554" s="87" t="s">
        <v>809</v>
      </c>
      <c r="D554" s="82"/>
      <c r="E554" s="82"/>
      <c r="F554" s="82"/>
      <c r="G554" s="82"/>
      <c r="H554" s="82"/>
      <c r="I554" s="65"/>
      <c r="J554" s="77"/>
      <c r="K554" s="63"/>
      <c r="L554" s="65"/>
    </row>
    <row r="555" spans="1:82" ht="14.25" hidden="1">
      <c r="A555" s="77"/>
      <c r="B555" s="81"/>
      <c r="C555" s="82" t="s">
        <v>808</v>
      </c>
      <c r="D555" s="82"/>
      <c r="E555" s="82"/>
      <c r="F555" s="82"/>
      <c r="G555" s="82"/>
      <c r="H555" s="82"/>
      <c r="I555" s="65"/>
      <c r="J555" s="77"/>
      <c r="K555" s="63"/>
      <c r="L555" s="65">
        <f>SUM(AO540:AO548)</f>
        <v>0</v>
      </c>
    </row>
    <row r="556" spans="1:82" ht="14.25" hidden="1">
      <c r="A556" s="77"/>
      <c r="B556" s="81"/>
      <c r="C556" s="87" t="s">
        <v>810</v>
      </c>
      <c r="D556" s="82"/>
      <c r="E556" s="82"/>
      <c r="F556" s="82"/>
      <c r="G556" s="82"/>
      <c r="H556" s="82"/>
      <c r="I556" s="65"/>
      <c r="J556" s="77"/>
      <c r="K556" s="63"/>
      <c r="L556" s="65"/>
    </row>
    <row r="557" spans="1:82" ht="14.25" hidden="1">
      <c r="A557" s="77"/>
      <c r="B557" s="81"/>
      <c r="C557" s="82" t="s">
        <v>830</v>
      </c>
      <c r="D557" s="82"/>
      <c r="E557" s="82"/>
      <c r="F557" s="82"/>
      <c r="G557" s="82"/>
      <c r="H557" s="82"/>
      <c r="I557" s="65"/>
      <c r="J557" s="77"/>
      <c r="K557" s="63"/>
      <c r="L557" s="65">
        <f>SUM(AT540:AT548)</f>
        <v>0</v>
      </c>
    </row>
    <row r="558" spans="1:82" ht="14.25" hidden="1">
      <c r="A558" s="77"/>
      <c r="B558" s="81"/>
      <c r="C558" s="82" t="s">
        <v>811</v>
      </c>
      <c r="D558" s="82"/>
      <c r="E558" s="82"/>
      <c r="F558" s="82"/>
      <c r="G558" s="82"/>
      <c r="H558" s="82"/>
      <c r="I558" s="65"/>
      <c r="J558" s="77"/>
      <c r="K558" s="63"/>
      <c r="L558" s="65">
        <f>SUM(AV540:AV548)</f>
        <v>0</v>
      </c>
    </row>
    <row r="559" spans="1:82" ht="14.25" hidden="1">
      <c r="A559" s="77"/>
      <c r="B559" s="81"/>
      <c r="C559" s="82" t="s">
        <v>812</v>
      </c>
      <c r="D559" s="82"/>
      <c r="E559" s="82"/>
      <c r="F559" s="82"/>
      <c r="G559" s="82"/>
      <c r="H559" s="82"/>
      <c r="I559" s="65"/>
      <c r="J559" s="77"/>
      <c r="K559" s="63"/>
      <c r="L559" s="65">
        <f>L561+L562</f>
        <v>0</v>
      </c>
    </row>
    <row r="560" spans="1:82" ht="14.25" hidden="1">
      <c r="A560" s="77"/>
      <c r="B560" s="81"/>
      <c r="C560" s="87" t="s">
        <v>809</v>
      </c>
      <c r="D560" s="82"/>
      <c r="E560" s="82"/>
      <c r="F560" s="82"/>
      <c r="G560" s="82"/>
      <c r="H560" s="82"/>
      <c r="I560" s="65"/>
      <c r="J560" s="77"/>
      <c r="K560" s="63"/>
      <c r="L560" s="65"/>
    </row>
    <row r="561" spans="1:12" ht="14.25" hidden="1">
      <c r="A561" s="77"/>
      <c r="B561" s="81"/>
      <c r="C561" s="82" t="s">
        <v>813</v>
      </c>
      <c r="D561" s="82"/>
      <c r="E561" s="82"/>
      <c r="F561" s="82"/>
      <c r="G561" s="82"/>
      <c r="H561" s="82"/>
      <c r="I561" s="65"/>
      <c r="J561" s="77"/>
      <c r="K561" s="63"/>
      <c r="L561" s="65">
        <f>SUM(AW540:AW548)-SUM(BK540:BK548)</f>
        <v>0</v>
      </c>
    </row>
    <row r="562" spans="1:12" ht="14.25" hidden="1">
      <c r="A562" s="77"/>
      <c r="B562" s="81"/>
      <c r="C562" s="82" t="s">
        <v>814</v>
      </c>
      <c r="D562" s="82"/>
      <c r="E562" s="82"/>
      <c r="F562" s="82"/>
      <c r="G562" s="82"/>
      <c r="H562" s="82"/>
      <c r="I562" s="65"/>
      <c r="J562" s="77"/>
      <c r="K562" s="63"/>
      <c r="L562" s="65">
        <f>SUM(BC540:BC548)</f>
        <v>0</v>
      </c>
    </row>
    <row r="563" spans="1:12" ht="14.25" hidden="1">
      <c r="A563" s="77"/>
      <c r="B563" s="81"/>
      <c r="C563" s="82" t="s">
        <v>815</v>
      </c>
      <c r="D563" s="82"/>
      <c r="E563" s="82"/>
      <c r="F563" s="82"/>
      <c r="G563" s="82"/>
      <c r="H563" s="82"/>
      <c r="I563" s="65"/>
      <c r="J563" s="77"/>
      <c r="K563" s="63"/>
      <c r="L563" s="65">
        <f>SUM(BB540:BB548)</f>
        <v>0</v>
      </c>
    </row>
    <row r="564" spans="1:12" ht="14.25" hidden="1">
      <c r="A564" s="77"/>
      <c r="B564" s="81"/>
      <c r="C564" s="82" t="s">
        <v>816</v>
      </c>
      <c r="D564" s="82"/>
      <c r="E564" s="82"/>
      <c r="F564" s="82"/>
      <c r="G564" s="82"/>
      <c r="H564" s="82"/>
      <c r="I564" s="65"/>
      <c r="J564" s="77"/>
      <c r="K564" s="63"/>
      <c r="L564" s="65">
        <f>SUM(AR540:AR548)+SUM(AT540:AT548)+SUM(AV540:AV548)</f>
        <v>0</v>
      </c>
    </row>
    <row r="565" spans="1:12" ht="14.25" hidden="1">
      <c r="A565" s="77"/>
      <c r="B565" s="81"/>
      <c r="C565" s="82" t="s">
        <v>817</v>
      </c>
      <c r="D565" s="82"/>
      <c r="E565" s="82"/>
      <c r="F565" s="82"/>
      <c r="G565" s="82"/>
      <c r="H565" s="82"/>
      <c r="I565" s="65"/>
      <c r="J565" s="77"/>
      <c r="K565" s="63"/>
      <c r="L565" s="65">
        <f>SUM(AZ540:AZ548)</f>
        <v>0</v>
      </c>
    </row>
    <row r="566" spans="1:12" ht="14.25" hidden="1">
      <c r="A566" s="77"/>
      <c r="B566" s="81"/>
      <c r="C566" s="82" t="s">
        <v>818</v>
      </c>
      <c r="D566" s="82"/>
      <c r="E566" s="82"/>
      <c r="F566" s="82"/>
      <c r="G566" s="82"/>
      <c r="H566" s="82"/>
      <c r="I566" s="65"/>
      <c r="J566" s="77"/>
      <c r="K566" s="63"/>
      <c r="L566" s="65">
        <f>SUM(BA540:BA548)</f>
        <v>0</v>
      </c>
    </row>
    <row r="567" spans="1:12" ht="14.25">
      <c r="A567" s="77"/>
      <c r="B567" s="81"/>
      <c r="C567" s="82" t="s">
        <v>819</v>
      </c>
      <c r="D567" s="82"/>
      <c r="E567" s="82"/>
      <c r="F567" s="82"/>
      <c r="G567" s="82"/>
      <c r="H567" s="82"/>
      <c r="I567" s="65"/>
      <c r="J567" s="77"/>
      <c r="K567" s="63"/>
      <c r="L567" s="65">
        <f>L569+L570</f>
        <v>2934851.73</v>
      </c>
    </row>
    <row r="568" spans="1:12" ht="14.25">
      <c r="A568" s="77"/>
      <c r="B568" s="81"/>
      <c r="C568" s="87" t="s">
        <v>806</v>
      </c>
      <c r="D568" s="82"/>
      <c r="E568" s="82"/>
      <c r="F568" s="82"/>
      <c r="G568" s="82"/>
      <c r="H568" s="82"/>
      <c r="I568" s="65"/>
      <c r="J568" s="77"/>
      <c r="K568" s="63"/>
      <c r="L568" s="65"/>
    </row>
    <row r="569" spans="1:12" ht="14.25">
      <c r="A569" s="77"/>
      <c r="B569" s="81"/>
      <c r="C569" s="82" t="s">
        <v>820</v>
      </c>
      <c r="D569" s="82"/>
      <c r="E569" s="82"/>
      <c r="F569" s="82"/>
      <c r="G569" s="82"/>
      <c r="H569" s="82"/>
      <c r="I569" s="65"/>
      <c r="J569" s="77"/>
      <c r="K569" s="63"/>
      <c r="L569" s="65">
        <f>SUM(BK540:BK548)</f>
        <v>2934851.73</v>
      </c>
    </row>
    <row r="570" spans="1:12" ht="14.25" hidden="1">
      <c r="A570" s="77"/>
      <c r="B570" s="81"/>
      <c r="C570" s="82" t="s">
        <v>821</v>
      </c>
      <c r="D570" s="82"/>
      <c r="E570" s="82"/>
      <c r="F570" s="82"/>
      <c r="G570" s="82"/>
      <c r="H570" s="82"/>
      <c r="I570" s="65"/>
      <c r="J570" s="77"/>
      <c r="K570" s="63"/>
      <c r="L570" s="65">
        <f>SUM(BD540:BD548)</f>
        <v>0</v>
      </c>
    </row>
    <row r="571" spans="1:12" ht="14.25" hidden="1">
      <c r="A571" s="77"/>
      <c r="B571" s="81"/>
      <c r="C571" s="82" t="s">
        <v>822</v>
      </c>
      <c r="D571" s="82"/>
      <c r="E571" s="82"/>
      <c r="F571" s="82"/>
      <c r="G571" s="82"/>
      <c r="H571" s="82"/>
      <c r="I571" s="65"/>
      <c r="J571" s="77"/>
      <c r="K571" s="63"/>
      <c r="L571" s="65"/>
    </row>
    <row r="572" spans="1:12" ht="14.25" hidden="1">
      <c r="A572" s="77"/>
      <c r="B572" s="81"/>
      <c r="C572" s="82" t="s">
        <v>823</v>
      </c>
      <c r="D572" s="82"/>
      <c r="E572" s="82"/>
      <c r="F572" s="82"/>
      <c r="G572" s="82"/>
      <c r="H572" s="82"/>
      <c r="I572" s="65"/>
      <c r="J572" s="77"/>
      <c r="K572" s="63"/>
      <c r="L572" s="65">
        <f>SUM(BO540:BO548)</f>
        <v>0</v>
      </c>
    </row>
    <row r="573" spans="1:12" ht="15">
      <c r="A573" s="83"/>
      <c r="B573" s="84"/>
      <c r="C573" s="85" t="s">
        <v>824</v>
      </c>
      <c r="D573" s="85"/>
      <c r="E573" s="85"/>
      <c r="F573" s="85"/>
      <c r="G573" s="85"/>
      <c r="H573" s="85"/>
      <c r="I573" s="69"/>
      <c r="J573" s="83"/>
      <c r="K573" s="86"/>
      <c r="L573" s="69">
        <f>L550+L565+L566+L567+L571+L572</f>
        <v>2934851.73</v>
      </c>
    </row>
    <row r="574" spans="1:12" ht="14.25">
      <c r="A574" s="77"/>
      <c r="B574" s="81"/>
      <c r="C574" s="87" t="s">
        <v>825</v>
      </c>
      <c r="D574" s="82"/>
      <c r="E574" s="82"/>
      <c r="F574" s="82"/>
      <c r="G574" s="82"/>
      <c r="H574" s="82"/>
      <c r="I574" s="65"/>
      <c r="J574" s="77"/>
      <c r="K574" s="63"/>
      <c r="L574" s="65"/>
    </row>
    <row r="575" spans="1:12" ht="14.25" hidden="1">
      <c r="A575" s="77"/>
      <c r="B575" s="81"/>
      <c r="C575" s="82" t="s">
        <v>826</v>
      </c>
      <c r="D575" s="82"/>
      <c r="E575" s="82"/>
      <c r="F575" s="82"/>
      <c r="G575" s="82"/>
      <c r="H575" s="82"/>
      <c r="I575" s="65"/>
      <c r="J575" s="77"/>
      <c r="K575" s="63"/>
      <c r="L575" s="65">
        <f>SUM(AX540:AX548)</f>
        <v>0</v>
      </c>
    </row>
    <row r="576" spans="1:12" ht="14.25">
      <c r="A576" s="77"/>
      <c r="B576" s="81"/>
      <c r="C576" s="82" t="s">
        <v>827</v>
      </c>
      <c r="D576" s="82"/>
      <c r="E576" s="82"/>
      <c r="F576" s="82"/>
      <c r="G576" s="82"/>
      <c r="H576" s="82"/>
      <c r="I576" s="65"/>
      <c r="J576" s="77"/>
      <c r="K576" s="63"/>
      <c r="L576" s="65">
        <f>SUM(AY540:AY548)</f>
        <v>2934851.73</v>
      </c>
    </row>
    <row r="577" spans="1:82" ht="14.25" hidden="1" customHeight="1">
      <c r="A577" s="77"/>
      <c r="B577" s="81"/>
      <c r="C577" s="82" t="s">
        <v>828</v>
      </c>
      <c r="D577" s="82"/>
      <c r="E577" s="82"/>
      <c r="F577" s="88"/>
      <c r="G577" s="68">
        <f>Source!F234</f>
        <v>0</v>
      </c>
      <c r="H577" s="77"/>
      <c r="I577" s="77"/>
      <c r="J577" s="77"/>
      <c r="K577" s="77"/>
      <c r="L577" s="77"/>
    </row>
    <row r="578" spans="1:82" ht="14.25" hidden="1" customHeight="1">
      <c r="A578" s="77"/>
      <c r="B578" s="81"/>
      <c r="C578" s="82" t="s">
        <v>829</v>
      </c>
      <c r="D578" s="82"/>
      <c r="E578" s="82"/>
      <c r="F578" s="88"/>
      <c r="G578" s="68">
        <f>Source!F235</f>
        <v>0</v>
      </c>
      <c r="H578" s="77"/>
      <c r="I578" s="77"/>
      <c r="J578" s="77"/>
      <c r="K578" s="77"/>
      <c r="L578" s="77"/>
    </row>
    <row r="581" spans="1:82" ht="16.5">
      <c r="A581" s="58" t="s">
        <v>863</v>
      </c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</row>
    <row r="582" spans="1:82" ht="57">
      <c r="A582" s="98" t="s">
        <v>272</v>
      </c>
      <c r="B582" s="70" t="str">
        <f>Source!F247</f>
        <v>С-ф</v>
      </c>
      <c r="C582" s="70" t="s">
        <v>864</v>
      </c>
      <c r="D582" s="71" t="str">
        <f>Source!H247</f>
        <v>м</v>
      </c>
      <c r="E582" s="72">
        <f>Source!K247</f>
        <v>79</v>
      </c>
      <c r="F582" s="72"/>
      <c r="G582" s="72">
        <f>Source!I247</f>
        <v>79</v>
      </c>
      <c r="H582" s="73"/>
      <c r="I582" s="74"/>
      <c r="J582" s="73">
        <f>Source!AL247</f>
        <v>188.73999999999998</v>
      </c>
      <c r="K582" s="74"/>
      <c r="L582" s="73">
        <f>Source!HG247</f>
        <v>14910.46</v>
      </c>
    </row>
    <row r="583" spans="1:82" ht="15">
      <c r="C583" s="78" t="s">
        <v>792</v>
      </c>
      <c r="D583" s="78"/>
      <c r="E583" s="78"/>
      <c r="F583" s="78"/>
      <c r="G583" s="78"/>
      <c r="H583" s="78"/>
      <c r="I583" s="79">
        <f>IF(E582&lt;&gt;0,K583/E582, 0)</f>
        <v>188.73999999999998</v>
      </c>
      <c r="J583" s="79"/>
      <c r="K583" s="79">
        <f>L582</f>
        <v>14910.46</v>
      </c>
      <c r="L583" s="79"/>
      <c r="AD583">
        <f>ROUND((Source!AT247/100)*((ROUND(ROUND(Source!AO247,2)*Source!I247, 2)+ROUND(ROUND(Source!AN247,2)*Source!I247, 2))), 2)</f>
        <v>0</v>
      </c>
      <c r="AE583">
        <f>ROUND((Source!AU247/100)*((ROUND(ROUND(Source!AO247,2)*Source!I247, 2)+ROUND(ROUND(Source!AN247,2)*Source!I247, 2))), 2)</f>
        <v>0</v>
      </c>
      <c r="AN583" s="75">
        <f>L582</f>
        <v>14910.46</v>
      </c>
      <c r="AO583">
        <f>0</f>
        <v>0</v>
      </c>
      <c r="AQ583" t="s">
        <v>793</v>
      </c>
      <c r="AR583">
        <f>0</f>
        <v>0</v>
      </c>
      <c r="AT583">
        <f>0</f>
        <v>0</v>
      </c>
      <c r="AV583" t="s">
        <v>793</v>
      </c>
      <c r="AW583" s="75">
        <f>L582</f>
        <v>14910.46</v>
      </c>
      <c r="AX583" s="75">
        <f>L582</f>
        <v>14910.46</v>
      </c>
      <c r="AZ583">
        <f>Source!X247</f>
        <v>0</v>
      </c>
      <c r="BA583">
        <f>Source!Y247</f>
        <v>0</v>
      </c>
      <c r="CD583">
        <v>1</v>
      </c>
    </row>
    <row r="584" spans="1:82" ht="42.75">
      <c r="A584" s="98" t="s">
        <v>275</v>
      </c>
      <c r="B584" s="70" t="str">
        <f>Source!F248</f>
        <v>С-ф</v>
      </c>
      <c r="C584" s="70" t="s">
        <v>865</v>
      </c>
      <c r="D584" s="71" t="str">
        <f>Source!H248</f>
        <v>шт.</v>
      </c>
      <c r="E584" s="72">
        <f>Source!K248</f>
        <v>6</v>
      </c>
      <c r="F584" s="72"/>
      <c r="G584" s="72">
        <f>Source!I248</f>
        <v>6</v>
      </c>
      <c r="H584" s="73"/>
      <c r="I584" s="74"/>
      <c r="J584" s="73">
        <f>Source!AL248</f>
        <v>15911.73</v>
      </c>
      <c r="K584" s="74"/>
      <c r="L584" s="73">
        <f>Source!HG248</f>
        <v>95470.38</v>
      </c>
    </row>
    <row r="585" spans="1:82" ht="15">
      <c r="C585" s="78" t="s">
        <v>792</v>
      </c>
      <c r="D585" s="78"/>
      <c r="E585" s="78"/>
      <c r="F585" s="78"/>
      <c r="G585" s="78"/>
      <c r="H585" s="78"/>
      <c r="I585" s="79">
        <f>IF(E584&lt;&gt;0,K585/E584, 0)</f>
        <v>15911.730000000001</v>
      </c>
      <c r="J585" s="79"/>
      <c r="K585" s="79">
        <f>L584</f>
        <v>95470.38</v>
      </c>
      <c r="L585" s="79"/>
      <c r="AD585">
        <f>ROUND((Source!AT248/100)*((ROUND(ROUND(Source!AO248,2)*Source!I248, 2)+ROUND(ROUND(Source!AN248,2)*Source!I248, 2))), 2)</f>
        <v>0</v>
      </c>
      <c r="AE585">
        <f>ROUND((Source!AU248/100)*((ROUND(ROUND(Source!AO248,2)*Source!I248, 2)+ROUND(ROUND(Source!AN248,2)*Source!I248, 2))), 2)</f>
        <v>0</v>
      </c>
      <c r="AN585" s="75">
        <f>L584</f>
        <v>95470.38</v>
      </c>
      <c r="AO585">
        <f>0</f>
        <v>0</v>
      </c>
      <c r="AQ585" t="s">
        <v>793</v>
      </c>
      <c r="AR585">
        <f>0</f>
        <v>0</v>
      </c>
      <c r="AT585">
        <f>0</f>
        <v>0</v>
      </c>
      <c r="AV585" t="s">
        <v>793</v>
      </c>
      <c r="AW585" s="75">
        <f>L584</f>
        <v>95470.38</v>
      </c>
      <c r="AX585" s="75">
        <f>L584</f>
        <v>95470.38</v>
      </c>
      <c r="AZ585">
        <f>Source!X248</f>
        <v>0</v>
      </c>
      <c r="BA585">
        <f>Source!Y248</f>
        <v>0</v>
      </c>
      <c r="CD585">
        <v>1</v>
      </c>
    </row>
    <row r="586" spans="1:82" ht="42.75">
      <c r="A586" s="98" t="s">
        <v>279</v>
      </c>
      <c r="B586" s="70" t="str">
        <f>Source!F249</f>
        <v>С-ф</v>
      </c>
      <c r="C586" s="70" t="s">
        <v>866</v>
      </c>
      <c r="D586" s="71" t="str">
        <f>Source!H249</f>
        <v>шт.</v>
      </c>
      <c r="E586" s="72">
        <f>Source!K249</f>
        <v>3</v>
      </c>
      <c r="F586" s="72"/>
      <c r="G586" s="72">
        <f>Source!I249</f>
        <v>3</v>
      </c>
      <c r="H586" s="73"/>
      <c r="I586" s="74"/>
      <c r="J586" s="73">
        <f>Source!AL249</f>
        <v>4706.08</v>
      </c>
      <c r="K586" s="74"/>
      <c r="L586" s="73">
        <f>Source!HG249</f>
        <v>14118.24</v>
      </c>
    </row>
    <row r="587" spans="1:82" ht="15">
      <c r="C587" s="78" t="s">
        <v>792</v>
      </c>
      <c r="D587" s="78"/>
      <c r="E587" s="78"/>
      <c r="F587" s="78"/>
      <c r="G587" s="78"/>
      <c r="H587" s="78"/>
      <c r="I587" s="79">
        <f>IF(E586&lt;&gt;0,K587/E586, 0)</f>
        <v>4706.08</v>
      </c>
      <c r="J587" s="79"/>
      <c r="K587" s="79">
        <f>L586</f>
        <v>14118.24</v>
      </c>
      <c r="L587" s="79"/>
      <c r="AD587">
        <f>ROUND((Source!AT249/100)*((ROUND(ROUND(Source!AO249,2)*Source!I249, 2)+ROUND(ROUND(Source!AN249,2)*Source!I249, 2))), 2)</f>
        <v>0</v>
      </c>
      <c r="AE587">
        <f>ROUND((Source!AU249/100)*((ROUND(ROUND(Source!AO249,2)*Source!I249, 2)+ROUND(ROUND(Source!AN249,2)*Source!I249, 2))), 2)</f>
        <v>0</v>
      </c>
      <c r="AN587" s="75">
        <f>L586</f>
        <v>14118.24</v>
      </c>
      <c r="AO587">
        <f>0</f>
        <v>0</v>
      </c>
      <c r="AQ587" t="s">
        <v>793</v>
      </c>
      <c r="AR587">
        <f>0</f>
        <v>0</v>
      </c>
      <c r="AT587">
        <f>0</f>
        <v>0</v>
      </c>
      <c r="AV587" t="s">
        <v>793</v>
      </c>
      <c r="AW587" s="75">
        <f>L586</f>
        <v>14118.24</v>
      </c>
      <c r="AX587" s="75">
        <f>L586</f>
        <v>14118.24</v>
      </c>
      <c r="AZ587">
        <f>Source!X249</f>
        <v>0</v>
      </c>
      <c r="BA587">
        <f>Source!Y249</f>
        <v>0</v>
      </c>
      <c r="CD587">
        <v>1</v>
      </c>
    </row>
    <row r="588" spans="1:82" ht="42.75">
      <c r="A588" s="98" t="s">
        <v>282</v>
      </c>
      <c r="B588" s="70" t="str">
        <f>Source!F250</f>
        <v>С-ф</v>
      </c>
      <c r="C588" s="70" t="s">
        <v>867</v>
      </c>
      <c r="D588" s="71" t="str">
        <f>Source!H250</f>
        <v>м</v>
      </c>
      <c r="E588" s="72">
        <f>Source!K250</f>
        <v>8</v>
      </c>
      <c r="F588" s="72"/>
      <c r="G588" s="72">
        <f>Source!I250</f>
        <v>8</v>
      </c>
      <c r="H588" s="73"/>
      <c r="I588" s="74"/>
      <c r="J588" s="73">
        <f>Source!AL250</f>
        <v>285.5</v>
      </c>
      <c r="K588" s="74"/>
      <c r="L588" s="73">
        <f>Source!HG250</f>
        <v>2284</v>
      </c>
    </row>
    <row r="589" spans="1:82" ht="15">
      <c r="C589" s="78" t="s">
        <v>792</v>
      </c>
      <c r="D589" s="78"/>
      <c r="E589" s="78"/>
      <c r="F589" s="78"/>
      <c r="G589" s="78"/>
      <c r="H589" s="78"/>
      <c r="I589" s="79">
        <f>IF(E588&lt;&gt;0,K589/E588, 0)</f>
        <v>285.5</v>
      </c>
      <c r="J589" s="79"/>
      <c r="K589" s="79">
        <f>L588</f>
        <v>2284</v>
      </c>
      <c r="L589" s="79"/>
      <c r="AD589">
        <f>ROUND((Source!AT250/100)*((ROUND(ROUND(Source!AO250,2)*Source!I250, 2)+ROUND(ROUND(Source!AN250,2)*Source!I250, 2))), 2)</f>
        <v>0</v>
      </c>
      <c r="AE589">
        <f>ROUND((Source!AU250/100)*((ROUND(ROUND(Source!AO250,2)*Source!I250, 2)+ROUND(ROUND(Source!AN250,2)*Source!I250, 2))), 2)</f>
        <v>0</v>
      </c>
      <c r="AN589" s="75">
        <f>L588</f>
        <v>2284</v>
      </c>
      <c r="AO589">
        <f>0</f>
        <v>0</v>
      </c>
      <c r="AQ589" t="s">
        <v>793</v>
      </c>
      <c r="AR589">
        <f>0</f>
        <v>0</v>
      </c>
      <c r="AT589">
        <f>0</f>
        <v>0</v>
      </c>
      <c r="AV589" t="s">
        <v>793</v>
      </c>
      <c r="AW589" s="75">
        <f>L588</f>
        <v>2284</v>
      </c>
      <c r="AX589" s="75">
        <f>L588</f>
        <v>2284</v>
      </c>
      <c r="AZ589">
        <f>Source!X250</f>
        <v>0</v>
      </c>
      <c r="BA589">
        <f>Source!Y250</f>
        <v>0</v>
      </c>
      <c r="CD589">
        <v>1</v>
      </c>
    </row>
    <row r="590" spans="1:82" ht="28.5">
      <c r="A590" s="98" t="s">
        <v>292</v>
      </c>
      <c r="B590" s="70" t="str">
        <f>Source!F252</f>
        <v>07.2.02.05-0021</v>
      </c>
      <c r="C590" s="70" t="str">
        <f>Source!G252</f>
        <v>Траверсы металлические  ( Траверса ТМ-2 -10,9 кг)</v>
      </c>
      <c r="D590" s="71" t="str">
        <f>Source!H252</f>
        <v>т</v>
      </c>
      <c r="E590" s="72">
        <f>Source!K252</f>
        <v>1.09E-2</v>
      </c>
      <c r="F590" s="72"/>
      <c r="G590" s="72">
        <f>Source!I252</f>
        <v>1.09E-2</v>
      </c>
      <c r="H590" s="73">
        <f>Source!AL252</f>
        <v>173808.79</v>
      </c>
      <c r="I590" s="74">
        <f>IF(Source!BC252&lt;&gt; 0, Source!BC252, 1)</f>
        <v>1.1599999999999999</v>
      </c>
      <c r="J590" s="73">
        <f>ROUND(H590*I590, 2)</f>
        <v>201618.2</v>
      </c>
      <c r="K590" s="74"/>
      <c r="L590" s="73">
        <f>Source!P252</f>
        <v>2197.64</v>
      </c>
    </row>
    <row r="591" spans="1:82" ht="15">
      <c r="C591" s="78" t="s">
        <v>792</v>
      </c>
      <c r="D591" s="78"/>
      <c r="E591" s="78"/>
      <c r="F591" s="78"/>
      <c r="G591" s="78"/>
      <c r="H591" s="78"/>
      <c r="I591" s="79">
        <f>IF(E590&lt;&gt;0,K591/E590, 0)</f>
        <v>201618.34862385321</v>
      </c>
      <c r="J591" s="79"/>
      <c r="K591" s="79">
        <f>L590</f>
        <v>2197.64</v>
      </c>
      <c r="L591" s="79"/>
      <c r="AD591">
        <f>ROUND((Source!AT252/100)*((ROUND(ROUND(Source!AO252,2)*Source!I252, 2)+ROUND(ROUND(Source!AN252,2)*Source!I252, 2))), 2)</f>
        <v>0</v>
      </c>
      <c r="AE591">
        <f>ROUND((Source!AU252/100)*((ROUND(ROUND(Source!AO252,2)*Source!I252, 2)+ROUND(ROUND(Source!AN252,2)*Source!I252, 2))), 2)</f>
        <v>0</v>
      </c>
      <c r="AN591" s="75">
        <f>L590</f>
        <v>2197.64</v>
      </c>
      <c r="AO591">
        <f>0</f>
        <v>0</v>
      </c>
      <c r="AQ591" t="s">
        <v>793</v>
      </c>
      <c r="AR591">
        <f>0</f>
        <v>0</v>
      </c>
      <c r="AT591">
        <f>0</f>
        <v>0</v>
      </c>
      <c r="AV591" t="s">
        <v>793</v>
      </c>
      <c r="AW591" s="75">
        <f>L590</f>
        <v>2197.64</v>
      </c>
      <c r="AZ591">
        <f>Source!X252</f>
        <v>0</v>
      </c>
      <c r="BA591">
        <f>Source!Y252</f>
        <v>0</v>
      </c>
      <c r="CD591">
        <v>1</v>
      </c>
    </row>
    <row r="592" spans="1:82" ht="28.5">
      <c r="A592" s="59" t="s">
        <v>296</v>
      </c>
      <c r="B592" s="61" t="str">
        <f>Source!F253</f>
        <v>07.2.02.05-0021</v>
      </c>
      <c r="C592" s="61" t="str">
        <f>Source!G253</f>
        <v>Траверсы металлические  ( Траверса ТМ-63 -22,3 кг)</v>
      </c>
      <c r="D592" s="62" t="str">
        <f>Source!H253</f>
        <v>т</v>
      </c>
      <c r="E592" s="63">
        <f>Source!K253</f>
        <v>4.4600000000000001E-2</v>
      </c>
      <c r="F592" s="63"/>
      <c r="G592" s="63">
        <f>Source!I253</f>
        <v>4.4600000000000001E-2</v>
      </c>
      <c r="H592" s="65">
        <f>Source!AL253</f>
        <v>173808.79</v>
      </c>
      <c r="I592" s="64">
        <f>IF(Source!BC253&lt;&gt; 0, Source!BC253, 1)</f>
        <v>1.1599999999999999</v>
      </c>
      <c r="J592" s="65">
        <f>ROUND(H592*I592, 2)</f>
        <v>201618.2</v>
      </c>
      <c r="K592" s="64"/>
      <c r="L592" s="65">
        <f>Source!P253</f>
        <v>8992.17</v>
      </c>
    </row>
    <row r="593" spans="1:82">
      <c r="A593" s="99"/>
      <c r="B593" s="99"/>
      <c r="C593" s="100" t="str">
        <f>"Объем: "&amp;Source!I253&amp;"=2*"&amp;"22,3/"&amp;"1000"</f>
        <v>Объем: 0,0446=2*22,3/1000</v>
      </c>
      <c r="D593" s="99"/>
      <c r="E593" s="99"/>
      <c r="F593" s="99"/>
      <c r="G593" s="99"/>
      <c r="H593" s="99"/>
      <c r="I593" s="99"/>
      <c r="J593" s="99"/>
      <c r="K593" s="99"/>
      <c r="L593" s="99"/>
    </row>
    <row r="594" spans="1:82" ht="15">
      <c r="C594" s="78" t="s">
        <v>792</v>
      </c>
      <c r="D594" s="78"/>
      <c r="E594" s="78"/>
      <c r="F594" s="78"/>
      <c r="G594" s="78"/>
      <c r="H594" s="78"/>
      <c r="I594" s="79">
        <f>IF(E592&lt;&gt;0,K594/E592, 0)</f>
        <v>201618.16143497758</v>
      </c>
      <c r="J594" s="79"/>
      <c r="K594" s="79">
        <f>L592</f>
        <v>8992.17</v>
      </c>
      <c r="L594" s="79"/>
      <c r="AD594">
        <f>ROUND((Source!AT253/100)*((ROUND(ROUND(Source!AO253,2)*Source!I253, 2)+ROUND(ROUND(Source!AN253,2)*Source!I253, 2))), 2)</f>
        <v>0</v>
      </c>
      <c r="AE594">
        <f>ROUND((Source!AU253/100)*((ROUND(ROUND(Source!AO253,2)*Source!I253, 2)+ROUND(ROUND(Source!AN253,2)*Source!I253, 2))), 2)</f>
        <v>0</v>
      </c>
      <c r="AN594" s="75">
        <f>L592</f>
        <v>8992.17</v>
      </c>
      <c r="AO594">
        <f>0</f>
        <v>0</v>
      </c>
      <c r="AQ594" t="s">
        <v>793</v>
      </c>
      <c r="AR594">
        <f>0</f>
        <v>0</v>
      </c>
      <c r="AT594">
        <f>0</f>
        <v>0</v>
      </c>
      <c r="AV594" t="s">
        <v>793</v>
      </c>
      <c r="AW594" s="75">
        <f>L592</f>
        <v>8992.17</v>
      </c>
      <c r="AZ594">
        <f>Source!X253</f>
        <v>0</v>
      </c>
      <c r="BA594">
        <f>Source!Y253</f>
        <v>0</v>
      </c>
      <c r="CD594">
        <v>1</v>
      </c>
    </row>
    <row r="595" spans="1:82" ht="28.5">
      <c r="A595" s="59" t="s">
        <v>298</v>
      </c>
      <c r="B595" s="61" t="str">
        <f>Source!F254</f>
        <v>07.2.02.05-0021</v>
      </c>
      <c r="C595" s="61" t="str">
        <f>Source!G254</f>
        <v>Траверсы металлические  ( Траверса ТМ-65 -18,8 кг)</v>
      </c>
      <c r="D595" s="62" t="str">
        <f>Source!H254</f>
        <v>т</v>
      </c>
      <c r="E595" s="63">
        <f>Source!K254</f>
        <v>3.7600000000000001E-2</v>
      </c>
      <c r="F595" s="63"/>
      <c r="G595" s="63">
        <f>Source!I254</f>
        <v>3.7600000000000001E-2</v>
      </c>
      <c r="H595" s="65">
        <f>Source!AL254</f>
        <v>173808.79</v>
      </c>
      <c r="I595" s="64">
        <f>IF(Source!BC254&lt;&gt; 0, Source!BC254, 1)</f>
        <v>1.1599999999999999</v>
      </c>
      <c r="J595" s="65">
        <f>ROUND(H595*I595, 2)</f>
        <v>201618.2</v>
      </c>
      <c r="K595" s="64"/>
      <c r="L595" s="65">
        <f>Source!P254</f>
        <v>7580.84</v>
      </c>
    </row>
    <row r="596" spans="1:82">
      <c r="A596" s="99"/>
      <c r="B596" s="99"/>
      <c r="C596" s="100" t="str">
        <f>"Объем: "&amp;Source!I254&amp;"=18,8*"&amp;"2/"&amp;"1000"</f>
        <v>Объем: 0,0376=18,8*2/1000</v>
      </c>
      <c r="D596" s="99"/>
      <c r="E596" s="99"/>
      <c r="F596" s="99"/>
      <c r="G596" s="99"/>
      <c r="H596" s="99"/>
      <c r="I596" s="99"/>
      <c r="J596" s="99"/>
      <c r="K596" s="99"/>
      <c r="L596" s="99"/>
    </row>
    <row r="597" spans="1:82" ht="15">
      <c r="C597" s="78" t="s">
        <v>792</v>
      </c>
      <c r="D597" s="78"/>
      <c r="E597" s="78"/>
      <c r="F597" s="78"/>
      <c r="G597" s="78"/>
      <c r="H597" s="78"/>
      <c r="I597" s="79">
        <f>IF(E595&lt;&gt;0,K597/E595, 0)</f>
        <v>201618.08510638296</v>
      </c>
      <c r="J597" s="79"/>
      <c r="K597" s="79">
        <f>L595</f>
        <v>7580.84</v>
      </c>
      <c r="L597" s="79"/>
      <c r="AD597">
        <f>ROUND((Source!AT254/100)*((ROUND(ROUND(Source!AO254,2)*Source!I254, 2)+ROUND(ROUND(Source!AN254,2)*Source!I254, 2))), 2)</f>
        <v>0</v>
      </c>
      <c r="AE597">
        <f>ROUND((Source!AU254/100)*((ROUND(ROUND(Source!AO254,2)*Source!I254, 2)+ROUND(ROUND(Source!AN254,2)*Source!I254, 2))), 2)</f>
        <v>0</v>
      </c>
      <c r="AN597" s="75">
        <f>L595</f>
        <v>7580.84</v>
      </c>
      <c r="AO597">
        <f>0</f>
        <v>0</v>
      </c>
      <c r="AQ597" t="s">
        <v>793</v>
      </c>
      <c r="AR597">
        <f>0</f>
        <v>0</v>
      </c>
      <c r="AT597">
        <f>0</f>
        <v>0</v>
      </c>
      <c r="AV597" t="s">
        <v>793</v>
      </c>
      <c r="AW597" s="75">
        <f>L595</f>
        <v>7580.84</v>
      </c>
      <c r="AZ597">
        <f>Source!X254</f>
        <v>0</v>
      </c>
      <c r="BA597">
        <f>Source!Y254</f>
        <v>0</v>
      </c>
      <c r="CD597">
        <v>1</v>
      </c>
    </row>
    <row r="598" spans="1:82" ht="28.5">
      <c r="A598" s="59" t="s">
        <v>300</v>
      </c>
      <c r="B598" s="61" t="str">
        <f>Source!F255</f>
        <v>07.2.02.05-0021</v>
      </c>
      <c r="C598" s="61" t="str">
        <f>Source!G255</f>
        <v>Траверсы металлические  ( Траверса ТМ-66 -6,7 кг)</v>
      </c>
      <c r="D598" s="62" t="str">
        <f>Source!H255</f>
        <v>т</v>
      </c>
      <c r="E598" s="63">
        <f>Source!K255</f>
        <v>1.34E-2</v>
      </c>
      <c r="F598" s="63"/>
      <c r="G598" s="63">
        <f>Source!I255</f>
        <v>1.34E-2</v>
      </c>
      <c r="H598" s="65">
        <f>Source!AL255</f>
        <v>173808.79</v>
      </c>
      <c r="I598" s="64">
        <f>IF(Source!BC255&lt;&gt; 0, Source!BC255, 1)</f>
        <v>1.1599999999999999</v>
      </c>
      <c r="J598" s="65">
        <f>ROUND(H598*I598, 2)</f>
        <v>201618.2</v>
      </c>
      <c r="K598" s="64"/>
      <c r="L598" s="65">
        <f>Source!P255</f>
        <v>2701.68</v>
      </c>
    </row>
    <row r="599" spans="1:82">
      <c r="A599" s="99"/>
      <c r="B599" s="99"/>
      <c r="C599" s="100" t="str">
        <f>"Объем: "&amp;Source!I255&amp;"=6,7*"&amp;"2/"&amp;"1000"</f>
        <v>Объем: 0,0134=6,7*2/1000</v>
      </c>
      <c r="D599" s="99"/>
      <c r="E599" s="99"/>
      <c r="F599" s="99"/>
      <c r="G599" s="99"/>
      <c r="H599" s="99"/>
      <c r="I599" s="99"/>
      <c r="J599" s="99"/>
      <c r="K599" s="99"/>
      <c r="L599" s="99"/>
    </row>
    <row r="600" spans="1:82" ht="15">
      <c r="C600" s="78" t="s">
        <v>792</v>
      </c>
      <c r="D600" s="78"/>
      <c r="E600" s="78"/>
      <c r="F600" s="78"/>
      <c r="G600" s="78"/>
      <c r="H600" s="78"/>
      <c r="I600" s="79">
        <f>IF(E598&lt;&gt;0,K600/E598, 0)</f>
        <v>201617.91044776118</v>
      </c>
      <c r="J600" s="79"/>
      <c r="K600" s="79">
        <f>L598</f>
        <v>2701.68</v>
      </c>
      <c r="L600" s="79"/>
      <c r="AD600">
        <f>ROUND((Source!AT255/100)*((ROUND(ROUND(Source!AO255,2)*Source!I255, 2)+ROUND(ROUND(Source!AN255,2)*Source!I255, 2))), 2)</f>
        <v>0</v>
      </c>
      <c r="AE600">
        <f>ROUND((Source!AU255/100)*((ROUND(ROUND(Source!AO255,2)*Source!I255, 2)+ROUND(ROUND(Source!AN255,2)*Source!I255, 2))), 2)</f>
        <v>0</v>
      </c>
      <c r="AN600" s="75">
        <f>L598</f>
        <v>2701.68</v>
      </c>
      <c r="AO600">
        <f>0</f>
        <v>0</v>
      </c>
      <c r="AQ600" t="s">
        <v>793</v>
      </c>
      <c r="AR600">
        <f>0</f>
        <v>0</v>
      </c>
      <c r="AT600">
        <f>0</f>
        <v>0</v>
      </c>
      <c r="AV600" t="s">
        <v>793</v>
      </c>
      <c r="AW600" s="75">
        <f>L598</f>
        <v>2701.68</v>
      </c>
      <c r="AZ600">
        <f>Source!X255</f>
        <v>0</v>
      </c>
      <c r="BA600">
        <f>Source!Y255</f>
        <v>0</v>
      </c>
      <c r="CD600">
        <v>1</v>
      </c>
    </row>
    <row r="601" spans="1:82" ht="28.5">
      <c r="A601" s="59" t="s">
        <v>308</v>
      </c>
      <c r="B601" s="61" t="str">
        <f>Source!F262</f>
        <v>07.2.02.05-0021</v>
      </c>
      <c r="C601" s="61" t="str">
        <f>Source!G262</f>
        <v>Траверсы металлические  ( Траверса ТМ-73 -9,9 кг)</v>
      </c>
      <c r="D601" s="62" t="str">
        <f>Source!H262</f>
        <v>т</v>
      </c>
      <c r="E601" s="63">
        <f>Source!K262</f>
        <v>9.9000000000000008E-3</v>
      </c>
      <c r="F601" s="63"/>
      <c r="G601" s="63">
        <f>Source!I262</f>
        <v>9.9000000000000008E-3</v>
      </c>
      <c r="H601" s="65">
        <f>Source!AL262</f>
        <v>173808.79</v>
      </c>
      <c r="I601" s="64">
        <f>IF(Source!BC262&lt;&gt; 0, Source!BC262, 1)</f>
        <v>1.1599999999999999</v>
      </c>
      <c r="J601" s="65">
        <f>ROUND(H601*I601, 2)</f>
        <v>201618.2</v>
      </c>
      <c r="K601" s="64"/>
      <c r="L601" s="65">
        <f>Source!P262</f>
        <v>1996.02</v>
      </c>
    </row>
    <row r="602" spans="1:82">
      <c r="A602" s="99"/>
      <c r="B602" s="99"/>
      <c r="C602" s="100" t="str">
        <f>"Объем: "&amp;Source!I262&amp;"=1*"&amp;"9,9/"&amp;"1000"</f>
        <v>Объем: 0,0099=1*9,9/1000</v>
      </c>
      <c r="D602" s="99"/>
      <c r="E602" s="99"/>
      <c r="F602" s="99"/>
      <c r="G602" s="99"/>
      <c r="H602" s="99"/>
      <c r="I602" s="99"/>
      <c r="J602" s="99"/>
      <c r="K602" s="99"/>
      <c r="L602" s="99"/>
    </row>
    <row r="603" spans="1:82" ht="15">
      <c r="C603" s="78" t="s">
        <v>792</v>
      </c>
      <c r="D603" s="78"/>
      <c r="E603" s="78"/>
      <c r="F603" s="78"/>
      <c r="G603" s="78"/>
      <c r="H603" s="78"/>
      <c r="I603" s="79">
        <f>IF(E601&lt;&gt;0,K603/E601, 0)</f>
        <v>201618.18181818179</v>
      </c>
      <c r="J603" s="79"/>
      <c r="K603" s="79">
        <f>L601</f>
        <v>1996.02</v>
      </c>
      <c r="L603" s="79"/>
      <c r="AD603">
        <f>ROUND((Source!AT262/100)*((ROUND(ROUND(Source!AO262,2)*Source!I262, 2)+ROUND(ROUND(Source!AN262,2)*Source!I262, 2))), 2)</f>
        <v>0</v>
      </c>
      <c r="AE603">
        <f>ROUND((Source!AU262/100)*((ROUND(ROUND(Source!AO262,2)*Source!I262, 2)+ROUND(ROUND(Source!AN262,2)*Source!I262, 2))), 2)</f>
        <v>0</v>
      </c>
      <c r="AN603" s="75">
        <f>L601</f>
        <v>1996.02</v>
      </c>
      <c r="AO603">
        <f>0</f>
        <v>0</v>
      </c>
      <c r="AQ603" t="s">
        <v>793</v>
      </c>
      <c r="AR603">
        <f>0</f>
        <v>0</v>
      </c>
      <c r="AT603">
        <f>0</f>
        <v>0</v>
      </c>
      <c r="AV603" t="s">
        <v>793</v>
      </c>
      <c r="AW603" s="75">
        <f>L601</f>
        <v>1996.02</v>
      </c>
      <c r="AZ603">
        <f>Source!X262</f>
        <v>0</v>
      </c>
      <c r="BA603">
        <f>Source!Y262</f>
        <v>0</v>
      </c>
      <c r="CD603">
        <v>1</v>
      </c>
    </row>
    <row r="604" spans="1:82" ht="28.5">
      <c r="A604" s="59" t="s">
        <v>310</v>
      </c>
      <c r="B604" s="61" t="str">
        <f>Source!F263</f>
        <v>07.2.02.05-0021</v>
      </c>
      <c r="C604" s="61" t="str">
        <f>Source!G263</f>
        <v>Траверсы металлические  ( Траверса ТМ-74 -13 кг)</v>
      </c>
      <c r="D604" s="62" t="str">
        <f>Source!H263</f>
        <v>т</v>
      </c>
      <c r="E604" s="63">
        <f>Source!K263</f>
        <v>1.2999999999999999E-2</v>
      </c>
      <c r="F604" s="63"/>
      <c r="G604" s="63">
        <f>Source!I263</f>
        <v>1.2999999999999999E-2</v>
      </c>
      <c r="H604" s="65">
        <f>Source!AL263</f>
        <v>173808.79</v>
      </c>
      <c r="I604" s="64">
        <f>IF(Source!BC263&lt;&gt; 0, Source!BC263, 1)</f>
        <v>1.1599999999999999</v>
      </c>
      <c r="J604" s="65">
        <f>ROUND(H604*I604, 2)</f>
        <v>201618.2</v>
      </c>
      <c r="K604" s="64"/>
      <c r="L604" s="65">
        <f>Source!P263</f>
        <v>2621.04</v>
      </c>
    </row>
    <row r="605" spans="1:82">
      <c r="A605" s="99"/>
      <c r="B605" s="99"/>
      <c r="C605" s="100" t="str">
        <f>"Объем: "&amp;Source!I263&amp;"=1*"&amp;"13/"&amp;"1000"</f>
        <v>Объем: 0,013=1*13/1000</v>
      </c>
      <c r="D605" s="99"/>
      <c r="E605" s="99"/>
      <c r="F605" s="99"/>
      <c r="G605" s="99"/>
      <c r="H605" s="99"/>
      <c r="I605" s="99"/>
      <c r="J605" s="99"/>
      <c r="K605" s="99"/>
      <c r="L605" s="99"/>
    </row>
    <row r="606" spans="1:82" ht="15">
      <c r="C606" s="78" t="s">
        <v>792</v>
      </c>
      <c r="D606" s="78"/>
      <c r="E606" s="78"/>
      <c r="F606" s="78"/>
      <c r="G606" s="78"/>
      <c r="H606" s="78"/>
      <c r="I606" s="79">
        <f>IF(E604&lt;&gt;0,K606/E604, 0)</f>
        <v>201618.46153846153</v>
      </c>
      <c r="J606" s="79"/>
      <c r="K606" s="79">
        <f>L604</f>
        <v>2621.04</v>
      </c>
      <c r="L606" s="79"/>
      <c r="AD606">
        <f>ROUND((Source!AT263/100)*((ROUND(ROUND(Source!AO263,2)*Source!I263, 2)+ROUND(ROUND(Source!AN263,2)*Source!I263, 2))), 2)</f>
        <v>0</v>
      </c>
      <c r="AE606">
        <f>ROUND((Source!AU263/100)*((ROUND(ROUND(Source!AO263,2)*Source!I263, 2)+ROUND(ROUND(Source!AN263,2)*Source!I263, 2))), 2)</f>
        <v>0</v>
      </c>
      <c r="AN606" s="75">
        <f>L604</f>
        <v>2621.04</v>
      </c>
      <c r="AO606">
        <f>0</f>
        <v>0</v>
      </c>
      <c r="AQ606" t="s">
        <v>793</v>
      </c>
      <c r="AR606">
        <f>0</f>
        <v>0</v>
      </c>
      <c r="AT606">
        <f>0</f>
        <v>0</v>
      </c>
      <c r="AV606" t="s">
        <v>793</v>
      </c>
      <c r="AW606" s="75">
        <f>L604</f>
        <v>2621.04</v>
      </c>
      <c r="AZ606">
        <f>Source!X263</f>
        <v>0</v>
      </c>
      <c r="BA606">
        <f>Source!Y263</f>
        <v>0</v>
      </c>
      <c r="CD606">
        <v>1</v>
      </c>
    </row>
    <row r="607" spans="1:82" ht="28.5">
      <c r="A607" s="59" t="s">
        <v>312</v>
      </c>
      <c r="B607" s="61" t="str">
        <f>Source!F264</f>
        <v>07.2.02.05-0021</v>
      </c>
      <c r="C607" s="61" t="str">
        <f>Source!G264</f>
        <v>Траверсы металлические  Траверса ОПН-6,8 кг)</v>
      </c>
      <c r="D607" s="62" t="str">
        <f>Source!H264</f>
        <v>т</v>
      </c>
      <c r="E607" s="63">
        <f>Source!K264</f>
        <v>6.7999999999999996E-3</v>
      </c>
      <c r="F607" s="63"/>
      <c r="G607" s="63">
        <f>Source!I264</f>
        <v>6.7999999999999996E-3</v>
      </c>
      <c r="H607" s="65">
        <f>Source!AL264</f>
        <v>173808.79</v>
      </c>
      <c r="I607" s="64">
        <f>IF(Source!BC264&lt;&gt; 0, Source!BC264, 1)</f>
        <v>1.1599999999999999</v>
      </c>
      <c r="J607" s="65">
        <f>ROUND(H607*I607, 2)</f>
        <v>201618.2</v>
      </c>
      <c r="K607" s="64"/>
      <c r="L607" s="65">
        <f>Source!P264</f>
        <v>1371</v>
      </c>
    </row>
    <row r="608" spans="1:82">
      <c r="A608" s="99"/>
      <c r="B608" s="99"/>
      <c r="C608" s="100" t="str">
        <f>"Объем: "&amp;Source!I264&amp;"=1*"&amp;"6,8/"&amp;"1000"</f>
        <v>Объем: 0,0068=1*6,8/1000</v>
      </c>
      <c r="D608" s="99"/>
      <c r="E608" s="99"/>
      <c r="F608" s="99"/>
      <c r="G608" s="99"/>
      <c r="H608" s="99"/>
      <c r="I608" s="99"/>
      <c r="J608" s="99"/>
      <c r="K608" s="99"/>
      <c r="L608" s="99"/>
    </row>
    <row r="609" spans="1:82" ht="15">
      <c r="C609" s="78" t="s">
        <v>792</v>
      </c>
      <c r="D609" s="78"/>
      <c r="E609" s="78"/>
      <c r="F609" s="78"/>
      <c r="G609" s="78"/>
      <c r="H609" s="78"/>
      <c r="I609" s="79">
        <f>IF(E607&lt;&gt;0,K609/E607, 0)</f>
        <v>201617.64705882355</v>
      </c>
      <c r="J609" s="79"/>
      <c r="K609" s="79">
        <f>L607</f>
        <v>1371</v>
      </c>
      <c r="L609" s="79"/>
      <c r="AD609">
        <f>ROUND((Source!AT264/100)*((ROUND(ROUND(Source!AO264,2)*Source!I264, 2)+ROUND(ROUND(Source!AN264,2)*Source!I264, 2))), 2)</f>
        <v>0</v>
      </c>
      <c r="AE609">
        <f>ROUND((Source!AU264/100)*((ROUND(ROUND(Source!AO264,2)*Source!I264, 2)+ROUND(ROUND(Source!AN264,2)*Source!I264, 2))), 2)</f>
        <v>0</v>
      </c>
      <c r="AN609" s="75">
        <f>L607</f>
        <v>1371</v>
      </c>
      <c r="AO609">
        <f>0</f>
        <v>0</v>
      </c>
      <c r="AQ609" t="s">
        <v>793</v>
      </c>
      <c r="AR609">
        <f>0</f>
        <v>0</v>
      </c>
      <c r="AT609">
        <f>0</f>
        <v>0</v>
      </c>
      <c r="AV609" t="s">
        <v>793</v>
      </c>
      <c r="AW609" s="75">
        <f>L607</f>
        <v>1371</v>
      </c>
      <c r="AZ609">
        <f>Source!X264</f>
        <v>0</v>
      </c>
      <c r="BA609">
        <f>Source!Y264</f>
        <v>0</v>
      </c>
      <c r="CD609">
        <v>1</v>
      </c>
    </row>
    <row r="610" spans="1:82" ht="42.75">
      <c r="A610" s="98" t="s">
        <v>314</v>
      </c>
      <c r="B610" s="70" t="str">
        <f>Source!F265</f>
        <v>С-ф</v>
      </c>
      <c r="C610" s="70" t="s">
        <v>868</v>
      </c>
      <c r="D610" s="71" t="str">
        <f>Source!H265</f>
        <v>шт.</v>
      </c>
      <c r="E610" s="72">
        <f>Source!K265</f>
        <v>2</v>
      </c>
      <c r="F610" s="72"/>
      <c r="G610" s="72">
        <f>Source!I265</f>
        <v>2</v>
      </c>
      <c r="H610" s="73"/>
      <c r="I610" s="74"/>
      <c r="J610" s="73">
        <f>Source!AL265</f>
        <v>1604.27</v>
      </c>
      <c r="K610" s="74"/>
      <c r="L610" s="73">
        <f>Source!HG265</f>
        <v>3208.54</v>
      </c>
    </row>
    <row r="611" spans="1:82" ht="15">
      <c r="C611" s="78" t="s">
        <v>792</v>
      </c>
      <c r="D611" s="78"/>
      <c r="E611" s="78"/>
      <c r="F611" s="78"/>
      <c r="G611" s="78"/>
      <c r="H611" s="78"/>
      <c r="I611" s="79">
        <f>IF(E610&lt;&gt;0,K611/E610, 0)</f>
        <v>1604.27</v>
      </c>
      <c r="J611" s="79"/>
      <c r="K611" s="79">
        <f>L610</f>
        <v>3208.54</v>
      </c>
      <c r="L611" s="79"/>
      <c r="AD611">
        <f>ROUND((Source!AT265/100)*((ROUND(ROUND(Source!AO265,2)*Source!I265, 2)+ROUND(ROUND(Source!AN265,2)*Source!I265, 2))), 2)</f>
        <v>0</v>
      </c>
      <c r="AE611">
        <f>ROUND((Source!AU265/100)*((ROUND(ROUND(Source!AO265,2)*Source!I265, 2)+ROUND(ROUND(Source!AN265,2)*Source!I265, 2))), 2)</f>
        <v>0</v>
      </c>
      <c r="AN611" s="75">
        <f>L610</f>
        <v>3208.54</v>
      </c>
      <c r="AO611">
        <f>0</f>
        <v>0</v>
      </c>
      <c r="AQ611" t="s">
        <v>793</v>
      </c>
      <c r="AR611">
        <f>0</f>
        <v>0</v>
      </c>
      <c r="AT611">
        <f>0</f>
        <v>0</v>
      </c>
      <c r="AV611" t="s">
        <v>793</v>
      </c>
      <c r="AW611" s="75">
        <f>L610</f>
        <v>3208.54</v>
      </c>
      <c r="AX611" s="75">
        <f>L610</f>
        <v>3208.54</v>
      </c>
      <c r="AZ611">
        <f>Source!X265</f>
        <v>0</v>
      </c>
      <c r="BA611">
        <f>Source!Y265</f>
        <v>0</v>
      </c>
      <c r="CD611">
        <v>1</v>
      </c>
    </row>
    <row r="612" spans="1:82" ht="28.5">
      <c r="A612" s="59" t="s">
        <v>318</v>
      </c>
      <c r="B612" s="61" t="str">
        <f>Source!F266</f>
        <v>22.2.02.20-0001</v>
      </c>
      <c r="C612" s="61" t="str">
        <f>Source!G266</f>
        <v>Хомут для крепления траверс окрашенный</v>
      </c>
      <c r="D612" s="62" t="str">
        <f>Source!H266</f>
        <v>ШТ</v>
      </c>
      <c r="E612" s="63">
        <f>Source!K266</f>
        <v>11</v>
      </c>
      <c r="F612" s="63"/>
      <c r="G612" s="63">
        <f>Source!I266</f>
        <v>11</v>
      </c>
      <c r="H612" s="65">
        <f>Source!AL266</f>
        <v>179.64</v>
      </c>
      <c r="I612" s="64">
        <f>IF(Source!BC266&lt;&gt; 0, Source!BC266, 1)</f>
        <v>1.28</v>
      </c>
      <c r="J612" s="65">
        <f>ROUND(H612*I612, 2)</f>
        <v>229.94</v>
      </c>
      <c r="K612" s="64"/>
      <c r="L612" s="65">
        <f>Source!P266</f>
        <v>2529.34</v>
      </c>
    </row>
    <row r="613" spans="1:82">
      <c r="A613" s="99"/>
      <c r="B613" s="99"/>
      <c r="C613" s="100" t="str">
        <f>"Объем: "&amp;Source!I266&amp;"=2+"&amp;"9"</f>
        <v>Объем: 11=2+9</v>
      </c>
      <c r="D613" s="99"/>
      <c r="E613" s="99"/>
      <c r="F613" s="99"/>
      <c r="G613" s="99"/>
      <c r="H613" s="99"/>
      <c r="I613" s="99"/>
      <c r="J613" s="99"/>
      <c r="K613" s="99"/>
      <c r="L613" s="99"/>
    </row>
    <row r="614" spans="1:82" ht="15">
      <c r="C614" s="78" t="s">
        <v>792</v>
      </c>
      <c r="D614" s="78"/>
      <c r="E614" s="78"/>
      <c r="F614" s="78"/>
      <c r="G614" s="78"/>
      <c r="H614" s="78"/>
      <c r="I614" s="79">
        <f>IF(E612&lt;&gt;0,K614/E612, 0)</f>
        <v>229.94000000000003</v>
      </c>
      <c r="J614" s="79"/>
      <c r="K614" s="79">
        <f>L612</f>
        <v>2529.34</v>
      </c>
      <c r="L614" s="79"/>
      <c r="AD614">
        <f>ROUND((Source!AT266/100)*((ROUND(ROUND(Source!AO266,2)*Source!I266, 2)+ROUND(ROUND(Source!AN266,2)*Source!I266, 2))), 2)</f>
        <v>0</v>
      </c>
      <c r="AE614">
        <f>ROUND((Source!AU266/100)*((ROUND(ROUND(Source!AO266,2)*Source!I266, 2)+ROUND(ROUND(Source!AN266,2)*Source!I266, 2))), 2)</f>
        <v>0</v>
      </c>
      <c r="AN614" s="75">
        <f>L612</f>
        <v>2529.34</v>
      </c>
      <c r="AO614">
        <f>0</f>
        <v>0</v>
      </c>
      <c r="AQ614" t="s">
        <v>793</v>
      </c>
      <c r="AR614">
        <f>0</f>
        <v>0</v>
      </c>
      <c r="AT614">
        <f>0</f>
        <v>0</v>
      </c>
      <c r="AV614" t="s">
        <v>793</v>
      </c>
      <c r="AW614" s="75">
        <f>L612</f>
        <v>2529.34</v>
      </c>
      <c r="AZ614">
        <f>Source!X266</f>
        <v>0</v>
      </c>
      <c r="BA614">
        <f>Source!Y266</f>
        <v>0</v>
      </c>
      <c r="CD614">
        <v>2</v>
      </c>
    </row>
    <row r="615" spans="1:82" ht="42.75">
      <c r="A615" s="98" t="s">
        <v>325</v>
      </c>
      <c r="B615" s="70" t="str">
        <f>Source!F267</f>
        <v>С-ф</v>
      </c>
      <c r="C615" s="70" t="s">
        <v>869</v>
      </c>
      <c r="D615" s="71" t="str">
        <f>Source!H267</f>
        <v>шт.</v>
      </c>
      <c r="E615" s="72">
        <f>Source!K267</f>
        <v>30</v>
      </c>
      <c r="F615" s="72"/>
      <c r="G615" s="72">
        <f>Source!I267</f>
        <v>30</v>
      </c>
      <c r="H615" s="73"/>
      <c r="I615" s="74"/>
      <c r="J615" s="73">
        <f>Source!AL267</f>
        <v>546.31000000000006</v>
      </c>
      <c r="K615" s="74"/>
      <c r="L615" s="73">
        <f>Source!HG267</f>
        <v>16389.3</v>
      </c>
    </row>
    <row r="616" spans="1:82" ht="15">
      <c r="C616" s="78" t="s">
        <v>792</v>
      </c>
      <c r="D616" s="78"/>
      <c r="E616" s="78"/>
      <c r="F616" s="78"/>
      <c r="G616" s="78"/>
      <c r="H616" s="78"/>
      <c r="I616" s="79">
        <f>IF(E615&lt;&gt;0,K616/E615, 0)</f>
        <v>546.30999999999995</v>
      </c>
      <c r="J616" s="79"/>
      <c r="K616" s="79">
        <f>L615</f>
        <v>16389.3</v>
      </c>
      <c r="L616" s="79"/>
      <c r="AD616">
        <f>ROUND((Source!AT267/100)*((ROUND(ROUND(Source!AO267,2)*Source!I267, 2)+ROUND(ROUND(Source!AN267,2)*Source!I267, 2))), 2)</f>
        <v>0</v>
      </c>
      <c r="AE616">
        <f>ROUND((Source!AU267/100)*((ROUND(ROUND(Source!AO267,2)*Source!I267, 2)+ROUND(ROUND(Source!AN267,2)*Source!I267, 2))), 2)</f>
        <v>0</v>
      </c>
      <c r="AN616" s="75">
        <f>L615</f>
        <v>16389.3</v>
      </c>
      <c r="AO616">
        <f>0</f>
        <v>0</v>
      </c>
      <c r="AQ616" t="s">
        <v>793</v>
      </c>
      <c r="AR616">
        <f>0</f>
        <v>0</v>
      </c>
      <c r="AT616">
        <f>0</f>
        <v>0</v>
      </c>
      <c r="AV616" t="s">
        <v>793</v>
      </c>
      <c r="AW616" s="75">
        <f>L615</f>
        <v>16389.3</v>
      </c>
      <c r="AX616" s="75">
        <f>L615</f>
        <v>16389.3</v>
      </c>
      <c r="AZ616">
        <f>Source!X267</f>
        <v>0</v>
      </c>
      <c r="BA616">
        <f>Source!Y267</f>
        <v>0</v>
      </c>
      <c r="CD616">
        <v>1</v>
      </c>
    </row>
    <row r="617" spans="1:82" ht="57">
      <c r="A617" s="98" t="s">
        <v>331</v>
      </c>
      <c r="B617" s="70" t="str">
        <f>Source!F269</f>
        <v>С-ф</v>
      </c>
      <c r="C617" s="70" t="s">
        <v>870</v>
      </c>
      <c r="D617" s="71" t="str">
        <f>Source!H269</f>
        <v>шт.</v>
      </c>
      <c r="E617" s="72">
        <f>Source!K269</f>
        <v>9</v>
      </c>
      <c r="F617" s="72"/>
      <c r="G617" s="72">
        <f>Source!I269</f>
        <v>9</v>
      </c>
      <c r="H617" s="73"/>
      <c r="I617" s="74"/>
      <c r="J617" s="73">
        <f>Source!AL269</f>
        <v>1446.6799999999998</v>
      </c>
      <c r="K617" s="74"/>
      <c r="L617" s="73">
        <f>Source!HG269</f>
        <v>13020.12</v>
      </c>
    </row>
    <row r="618" spans="1:82" ht="15">
      <c r="C618" s="78" t="s">
        <v>792</v>
      </c>
      <c r="D618" s="78"/>
      <c r="E618" s="78"/>
      <c r="F618" s="78"/>
      <c r="G618" s="78"/>
      <c r="H618" s="78"/>
      <c r="I618" s="79">
        <f>IF(E617&lt;&gt;0,K618/E617, 0)</f>
        <v>1446.68</v>
      </c>
      <c r="J618" s="79"/>
      <c r="K618" s="79">
        <f>L617</f>
        <v>13020.12</v>
      </c>
      <c r="L618" s="79"/>
      <c r="AD618">
        <f>ROUND((Source!AT269/100)*((ROUND(ROUND(Source!AO269,2)*Source!I269, 2)+ROUND(ROUND(Source!AN269,2)*Source!I269, 2))), 2)</f>
        <v>0</v>
      </c>
      <c r="AE618">
        <f>ROUND((Source!AU269/100)*((ROUND(ROUND(Source!AO269,2)*Source!I269, 2)+ROUND(ROUND(Source!AN269,2)*Source!I269, 2))), 2)</f>
        <v>0</v>
      </c>
      <c r="AN618" s="75">
        <f>L617</f>
        <v>13020.12</v>
      </c>
      <c r="AO618">
        <f>0</f>
        <v>0</v>
      </c>
      <c r="AQ618" t="s">
        <v>793</v>
      </c>
      <c r="AR618">
        <f>0</f>
        <v>0</v>
      </c>
      <c r="AT618">
        <f>0</f>
        <v>0</v>
      </c>
      <c r="AV618" t="s">
        <v>793</v>
      </c>
      <c r="AW618" s="75">
        <f>L617</f>
        <v>13020.12</v>
      </c>
      <c r="AX618" s="75">
        <f>L617</f>
        <v>13020.12</v>
      </c>
      <c r="AZ618">
        <f>Source!X269</f>
        <v>0</v>
      </c>
      <c r="BA618">
        <f>Source!Y269</f>
        <v>0</v>
      </c>
      <c r="CD618">
        <v>1</v>
      </c>
    </row>
    <row r="619" spans="1:82" ht="57">
      <c r="A619" s="59" t="s">
        <v>336</v>
      </c>
      <c r="B619" s="61" t="str">
        <f>Source!F271</f>
        <v>25.2.02.11-0021</v>
      </c>
      <c r="C619" s="61" t="str">
        <f>Source!G271</f>
        <v>Лента крепления из нержавеющей стали в пластмассовой коробке с кабельной бухтой, ширина 20 мм, толщина 0,7 мм, длина 50 м</v>
      </c>
      <c r="D619" s="62" t="str">
        <f>Source!H271</f>
        <v>ШТ</v>
      </c>
      <c r="E619" s="63">
        <f>Source!K271</f>
        <v>0.32</v>
      </c>
      <c r="F619" s="63"/>
      <c r="G619" s="63">
        <f>Source!I271</f>
        <v>0.32</v>
      </c>
      <c r="H619" s="65">
        <f>Source!AL271</f>
        <v>2940.8</v>
      </c>
      <c r="I619" s="64">
        <f>IF(Source!BC271&lt;&gt; 0, Source!BC271, 1)</f>
        <v>1.37</v>
      </c>
      <c r="J619" s="65">
        <f>ROUND(H619*I619, 2)</f>
        <v>4028.9</v>
      </c>
      <c r="K619" s="64"/>
      <c r="L619" s="65">
        <f>Source!P271</f>
        <v>1289.25</v>
      </c>
    </row>
    <row r="620" spans="1:82">
      <c r="A620" s="99"/>
      <c r="B620" s="99"/>
      <c r="C620" s="100" t="str">
        <f>"Объем: "&amp;Source!I271&amp;"=16/"&amp;"50"</f>
        <v>Объем: 0,32=16/50</v>
      </c>
      <c r="D620" s="99"/>
      <c r="E620" s="99"/>
      <c r="F620" s="99"/>
      <c r="G620" s="99"/>
      <c r="H620" s="99"/>
      <c r="I620" s="99"/>
      <c r="J620" s="99"/>
      <c r="K620" s="99"/>
      <c r="L620" s="99"/>
    </row>
    <row r="621" spans="1:82" ht="15">
      <c r="C621" s="78" t="s">
        <v>792</v>
      </c>
      <c r="D621" s="78"/>
      <c r="E621" s="78"/>
      <c r="F621" s="78"/>
      <c r="G621" s="78"/>
      <c r="H621" s="78"/>
      <c r="I621" s="79">
        <f>IF(E619&lt;&gt;0,K621/E619, 0)</f>
        <v>4028.90625</v>
      </c>
      <c r="J621" s="79"/>
      <c r="K621" s="79">
        <f>L619</f>
        <v>1289.25</v>
      </c>
      <c r="L621" s="79"/>
      <c r="AD621">
        <f>ROUND((Source!AT271/100)*((ROUND(ROUND(Source!AO271,2)*Source!I271, 2)+ROUND(ROUND(Source!AN271,2)*Source!I271, 2))), 2)</f>
        <v>0</v>
      </c>
      <c r="AE621">
        <f>ROUND((Source!AU271/100)*((ROUND(ROUND(Source!AO271,2)*Source!I271, 2)+ROUND(ROUND(Source!AN271,2)*Source!I271, 2))), 2)</f>
        <v>0</v>
      </c>
      <c r="AN621" s="75">
        <f>L619</f>
        <v>1289.25</v>
      </c>
      <c r="AO621">
        <f>0</f>
        <v>0</v>
      </c>
      <c r="AQ621" t="s">
        <v>793</v>
      </c>
      <c r="AR621">
        <f>0</f>
        <v>0</v>
      </c>
      <c r="AT621">
        <f>0</f>
        <v>0</v>
      </c>
      <c r="AV621" t="s">
        <v>793</v>
      </c>
      <c r="AW621" s="75">
        <f>L619</f>
        <v>1289.25</v>
      </c>
      <c r="AZ621">
        <f>Source!X271</f>
        <v>0</v>
      </c>
      <c r="BA621">
        <f>Source!Y271</f>
        <v>0</v>
      </c>
      <c r="CD621">
        <v>1</v>
      </c>
    </row>
    <row r="622" spans="1:82" ht="42.75">
      <c r="A622" s="98" t="s">
        <v>340</v>
      </c>
      <c r="B622" s="70" t="str">
        <f>Source!F272</f>
        <v>С-ф</v>
      </c>
      <c r="C622" s="70" t="s">
        <v>871</v>
      </c>
      <c r="D622" s="71" t="str">
        <f>Source!H272</f>
        <v>шт.</v>
      </c>
      <c r="E622" s="72">
        <f>Source!K272</f>
        <v>14</v>
      </c>
      <c r="F622" s="72"/>
      <c r="G622" s="72">
        <f>Source!I272</f>
        <v>14</v>
      </c>
      <c r="H622" s="73"/>
      <c r="I622" s="74"/>
      <c r="J622" s="73">
        <f>Source!AL272</f>
        <v>1313.25</v>
      </c>
      <c r="K622" s="74"/>
      <c r="L622" s="73">
        <f>Source!HG272</f>
        <v>18385.5</v>
      </c>
    </row>
    <row r="623" spans="1:82" ht="15">
      <c r="C623" s="78" t="s">
        <v>792</v>
      </c>
      <c r="D623" s="78"/>
      <c r="E623" s="78"/>
      <c r="F623" s="78"/>
      <c r="G623" s="78"/>
      <c r="H623" s="78"/>
      <c r="I623" s="79">
        <f>IF(E622&lt;&gt;0,K623/E622, 0)</f>
        <v>1313.25</v>
      </c>
      <c r="J623" s="79"/>
      <c r="K623" s="79">
        <f>L622</f>
        <v>18385.5</v>
      </c>
      <c r="L623" s="79"/>
      <c r="AD623">
        <f>ROUND((Source!AT272/100)*((ROUND(ROUND(Source!AO272,2)*Source!I272, 2)+ROUND(ROUND(Source!AN272,2)*Source!I272, 2))), 2)</f>
        <v>0</v>
      </c>
      <c r="AE623">
        <f>ROUND((Source!AU272/100)*((ROUND(ROUND(Source!AO272,2)*Source!I272, 2)+ROUND(ROUND(Source!AN272,2)*Source!I272, 2))), 2)</f>
        <v>0</v>
      </c>
      <c r="AN623" s="75">
        <f>L622</f>
        <v>18385.5</v>
      </c>
      <c r="AO623">
        <f>0</f>
        <v>0</v>
      </c>
      <c r="AQ623" t="s">
        <v>793</v>
      </c>
      <c r="AR623">
        <f>0</f>
        <v>0</v>
      </c>
      <c r="AT623">
        <f>0</f>
        <v>0</v>
      </c>
      <c r="AV623" t="s">
        <v>793</v>
      </c>
      <c r="AW623" s="75">
        <f>L622</f>
        <v>18385.5</v>
      </c>
      <c r="AX623" s="75">
        <f>L622</f>
        <v>18385.5</v>
      </c>
      <c r="AZ623">
        <f>Source!X272</f>
        <v>0</v>
      </c>
      <c r="BA623">
        <f>Source!Y272</f>
        <v>0</v>
      </c>
      <c r="CD623">
        <v>1</v>
      </c>
    </row>
    <row r="624" spans="1:82" ht="28.5">
      <c r="A624" s="59" t="s">
        <v>344</v>
      </c>
      <c r="B624" s="61" t="str">
        <f>Source!F273</f>
        <v>25.2.02.11-0051</v>
      </c>
      <c r="C624" s="61" t="str">
        <f>Source!G273</f>
        <v>Скрепы для фиксации на промежуточных опорах, размер 20 мм</v>
      </c>
      <c r="D624" s="62" t="str">
        <f>Source!H273</f>
        <v>100 ШТ</v>
      </c>
      <c r="E624" s="63">
        <f>Source!K273</f>
        <v>0.16</v>
      </c>
      <c r="F624" s="63"/>
      <c r="G624" s="63">
        <f>Source!I273</f>
        <v>0.16</v>
      </c>
      <c r="H624" s="65">
        <f>Source!AL273</f>
        <v>1926.82</v>
      </c>
      <c r="I624" s="64">
        <f>IF(Source!BC273&lt;&gt; 0, Source!BC273, 1)</f>
        <v>1.4</v>
      </c>
      <c r="J624" s="65">
        <f>ROUND(H624*I624, 2)</f>
        <v>2697.55</v>
      </c>
      <c r="K624" s="64"/>
      <c r="L624" s="65">
        <f>Source!P273</f>
        <v>431.61</v>
      </c>
    </row>
    <row r="625" spans="1:82">
      <c r="A625" s="99"/>
      <c r="B625" s="99"/>
      <c r="C625" s="100" t="str">
        <f>"Объем: "&amp;Source!I273&amp;"=16/"&amp;"100"</f>
        <v>Объем: 0,16=16/100</v>
      </c>
      <c r="D625" s="99"/>
      <c r="E625" s="99"/>
      <c r="F625" s="99"/>
      <c r="G625" s="99"/>
      <c r="H625" s="99"/>
      <c r="I625" s="99"/>
      <c r="J625" s="99"/>
      <c r="K625" s="99"/>
      <c r="L625" s="99"/>
    </row>
    <row r="626" spans="1:82" ht="15">
      <c r="C626" s="78" t="s">
        <v>792</v>
      </c>
      <c r="D626" s="78"/>
      <c r="E626" s="78"/>
      <c r="F626" s="78"/>
      <c r="G626" s="78"/>
      <c r="H626" s="78"/>
      <c r="I626" s="79">
        <f>IF(E624&lt;&gt;0,K626/E624, 0)</f>
        <v>2697.5625</v>
      </c>
      <c r="J626" s="79"/>
      <c r="K626" s="79">
        <f>L624</f>
        <v>431.61</v>
      </c>
      <c r="L626" s="79"/>
      <c r="AD626">
        <f>ROUND((Source!AT273/100)*((ROUND(ROUND(Source!AO273,2)*Source!I273, 2)+ROUND(ROUND(Source!AN273,2)*Source!I273, 2))), 2)</f>
        <v>0</v>
      </c>
      <c r="AE626">
        <f>ROUND((Source!AU273/100)*((ROUND(ROUND(Source!AO273,2)*Source!I273, 2)+ROUND(ROUND(Source!AN273,2)*Source!I273, 2))), 2)</f>
        <v>0</v>
      </c>
      <c r="AN626" s="75">
        <f>L624</f>
        <v>431.61</v>
      </c>
      <c r="AO626">
        <f>0</f>
        <v>0</v>
      </c>
      <c r="AQ626" t="s">
        <v>793</v>
      </c>
      <c r="AR626">
        <f>0</f>
        <v>0</v>
      </c>
      <c r="AT626">
        <f>0</f>
        <v>0</v>
      </c>
      <c r="AV626" t="s">
        <v>793</v>
      </c>
      <c r="AW626" s="75">
        <f>L624</f>
        <v>431.61</v>
      </c>
      <c r="AZ626">
        <f>Source!X273</f>
        <v>0</v>
      </c>
      <c r="BA626">
        <f>Source!Y273</f>
        <v>0</v>
      </c>
      <c r="CD626">
        <v>1</v>
      </c>
    </row>
    <row r="627" spans="1:82" ht="42.75">
      <c r="A627" s="98" t="s">
        <v>348</v>
      </c>
      <c r="B627" s="70" t="str">
        <f>Source!F274</f>
        <v>С-ф</v>
      </c>
      <c r="C627" s="70" t="s">
        <v>872</v>
      </c>
      <c r="D627" s="71" t="str">
        <f>Source!H274</f>
        <v>шт.</v>
      </c>
      <c r="E627" s="72">
        <f>Source!K274</f>
        <v>6</v>
      </c>
      <c r="F627" s="72"/>
      <c r="G627" s="72">
        <f>Source!I274</f>
        <v>6</v>
      </c>
      <c r="H627" s="73"/>
      <c r="I627" s="74"/>
      <c r="J627" s="73">
        <f>Source!AL274</f>
        <v>1225</v>
      </c>
      <c r="K627" s="74"/>
      <c r="L627" s="73">
        <f>Source!HG274</f>
        <v>7350</v>
      </c>
    </row>
    <row r="628" spans="1:82" ht="15">
      <c r="C628" s="78" t="s">
        <v>792</v>
      </c>
      <c r="D628" s="78"/>
      <c r="E628" s="78"/>
      <c r="F628" s="78"/>
      <c r="G628" s="78"/>
      <c r="H628" s="78"/>
      <c r="I628" s="79">
        <f>IF(E627&lt;&gt;0,K628/E627, 0)</f>
        <v>1225</v>
      </c>
      <c r="J628" s="79"/>
      <c r="K628" s="79">
        <f>L627</f>
        <v>7350</v>
      </c>
      <c r="L628" s="79"/>
      <c r="AD628">
        <f>ROUND((Source!AT274/100)*((ROUND(ROUND(Source!AO274,2)*Source!I274, 2)+ROUND(ROUND(Source!AN274,2)*Source!I274, 2))), 2)</f>
        <v>0</v>
      </c>
      <c r="AE628">
        <f>ROUND((Source!AU274/100)*((ROUND(ROUND(Source!AO274,2)*Source!I274, 2)+ROUND(ROUND(Source!AN274,2)*Source!I274, 2))), 2)</f>
        <v>0</v>
      </c>
      <c r="AN628" s="75">
        <f>L627</f>
        <v>7350</v>
      </c>
      <c r="AO628">
        <f>0</f>
        <v>0</v>
      </c>
      <c r="AQ628" t="s">
        <v>793</v>
      </c>
      <c r="AR628">
        <f>0</f>
        <v>0</v>
      </c>
      <c r="AT628">
        <f>0</f>
        <v>0</v>
      </c>
      <c r="AV628" t="s">
        <v>793</v>
      </c>
      <c r="AW628" s="75">
        <f>L627</f>
        <v>7350</v>
      </c>
      <c r="AX628" s="75">
        <f>L627</f>
        <v>7350</v>
      </c>
      <c r="AZ628">
        <f>Source!X274</f>
        <v>0</v>
      </c>
      <c r="BA628">
        <f>Source!Y274</f>
        <v>0</v>
      </c>
      <c r="CD628">
        <v>1</v>
      </c>
    </row>
    <row r="629" spans="1:82" ht="42.75">
      <c r="A629" s="98" t="s">
        <v>351</v>
      </c>
      <c r="B629" s="70" t="str">
        <f>Source!F275</f>
        <v>С-ф</v>
      </c>
      <c r="C629" s="70" t="s">
        <v>873</v>
      </c>
      <c r="D629" s="71" t="str">
        <f>Source!H275</f>
        <v>шт.</v>
      </c>
      <c r="E629" s="72">
        <f>Source!K275</f>
        <v>6</v>
      </c>
      <c r="F629" s="72"/>
      <c r="G629" s="72">
        <f>Source!I275</f>
        <v>6</v>
      </c>
      <c r="H629" s="73"/>
      <c r="I629" s="74"/>
      <c r="J629" s="73">
        <f>Source!AL275</f>
        <v>2101.1999999999998</v>
      </c>
      <c r="K629" s="74"/>
      <c r="L629" s="73">
        <f>Source!HG275</f>
        <v>12607.2</v>
      </c>
    </row>
    <row r="630" spans="1:82" ht="15">
      <c r="C630" s="78" t="s">
        <v>792</v>
      </c>
      <c r="D630" s="78"/>
      <c r="E630" s="78"/>
      <c r="F630" s="78"/>
      <c r="G630" s="78"/>
      <c r="H630" s="78"/>
      <c r="I630" s="79">
        <f>IF(E629&lt;&gt;0,K630/E629, 0)</f>
        <v>2101.2000000000003</v>
      </c>
      <c r="J630" s="79"/>
      <c r="K630" s="79">
        <f>L629</f>
        <v>12607.2</v>
      </c>
      <c r="L630" s="79"/>
      <c r="AD630">
        <f>ROUND((Source!AT275/100)*((ROUND(ROUND(Source!AO275,2)*Source!I275, 2)+ROUND(ROUND(Source!AN275,2)*Source!I275, 2))), 2)</f>
        <v>0</v>
      </c>
      <c r="AE630">
        <f>ROUND((Source!AU275/100)*((ROUND(ROUND(Source!AO275,2)*Source!I275, 2)+ROUND(ROUND(Source!AN275,2)*Source!I275, 2))), 2)</f>
        <v>0</v>
      </c>
      <c r="AN630" s="75">
        <f>L629</f>
        <v>12607.2</v>
      </c>
      <c r="AO630">
        <f>0</f>
        <v>0</v>
      </c>
      <c r="AQ630" t="s">
        <v>793</v>
      </c>
      <c r="AR630">
        <f>0</f>
        <v>0</v>
      </c>
      <c r="AT630">
        <f>0</f>
        <v>0</v>
      </c>
      <c r="AV630" t="s">
        <v>793</v>
      </c>
      <c r="AW630" s="75">
        <f>L629</f>
        <v>12607.2</v>
      </c>
      <c r="AX630" s="75">
        <f>L629</f>
        <v>12607.2</v>
      </c>
      <c r="AZ630">
        <f>Source!X275</f>
        <v>0</v>
      </c>
      <c r="BA630">
        <f>Source!Y275</f>
        <v>0</v>
      </c>
      <c r="CD630">
        <v>1</v>
      </c>
    </row>
    <row r="631" spans="1:82" ht="42.75">
      <c r="A631" s="98" t="s">
        <v>356</v>
      </c>
      <c r="B631" s="70" t="str">
        <f>Source!F277</f>
        <v>С-ф</v>
      </c>
      <c r="C631" s="70" t="s">
        <v>874</v>
      </c>
      <c r="D631" s="71" t="str">
        <f>Source!H277</f>
        <v>шт.</v>
      </c>
      <c r="E631" s="72">
        <f>Source!K277</f>
        <v>6</v>
      </c>
      <c r="F631" s="72"/>
      <c r="G631" s="72">
        <f>Source!I277</f>
        <v>6</v>
      </c>
      <c r="H631" s="73"/>
      <c r="I631" s="74"/>
      <c r="J631" s="73">
        <f>Source!AL277</f>
        <v>2689.54</v>
      </c>
      <c r="K631" s="74"/>
      <c r="L631" s="73">
        <f>Source!HG277</f>
        <v>16137.24</v>
      </c>
    </row>
    <row r="632" spans="1:82" ht="15">
      <c r="C632" s="78" t="s">
        <v>792</v>
      </c>
      <c r="D632" s="78"/>
      <c r="E632" s="78"/>
      <c r="F632" s="78"/>
      <c r="G632" s="78"/>
      <c r="H632" s="78"/>
      <c r="I632" s="79">
        <f>IF(E631&lt;&gt;0,K632/E631, 0)</f>
        <v>2689.54</v>
      </c>
      <c r="J632" s="79"/>
      <c r="K632" s="79">
        <f>L631</f>
        <v>16137.24</v>
      </c>
      <c r="L632" s="79"/>
      <c r="AD632">
        <f>ROUND((Source!AT277/100)*((ROUND(ROUND(Source!AO277,2)*Source!I277, 2)+ROUND(ROUND(Source!AN277,2)*Source!I277, 2))), 2)</f>
        <v>0</v>
      </c>
      <c r="AE632">
        <f>ROUND((Source!AU277/100)*((ROUND(ROUND(Source!AO277,2)*Source!I277, 2)+ROUND(ROUND(Source!AN277,2)*Source!I277, 2))), 2)</f>
        <v>0</v>
      </c>
      <c r="AN632" s="75">
        <f>L631</f>
        <v>16137.24</v>
      </c>
      <c r="AO632">
        <f>0</f>
        <v>0</v>
      </c>
      <c r="AQ632" t="s">
        <v>793</v>
      </c>
      <c r="AR632">
        <f>0</f>
        <v>0</v>
      </c>
      <c r="AT632">
        <f>0</f>
        <v>0</v>
      </c>
      <c r="AV632" t="s">
        <v>793</v>
      </c>
      <c r="AW632" s="75">
        <f>L631</f>
        <v>16137.24</v>
      </c>
      <c r="AX632" s="75">
        <f>L631</f>
        <v>16137.24</v>
      </c>
      <c r="AZ632">
        <f>Source!X277</f>
        <v>0</v>
      </c>
      <c r="BA632">
        <f>Source!Y277</f>
        <v>0</v>
      </c>
      <c r="CD632">
        <v>1</v>
      </c>
    </row>
    <row r="633" spans="1:82" ht="28.5">
      <c r="A633" s="98" t="s">
        <v>374</v>
      </c>
      <c r="B633" s="70" t="str">
        <f>Source!F284</f>
        <v>20.1.01.11-0021</v>
      </c>
      <c r="C633" s="70" t="str">
        <f>Source!G284</f>
        <v>Зажим плашечный соединительный ПС-1-1</v>
      </c>
      <c r="D633" s="71" t="str">
        <f>Source!H284</f>
        <v>ШТ</v>
      </c>
      <c r="E633" s="72">
        <f>Source!K284</f>
        <v>36</v>
      </c>
      <c r="F633" s="72"/>
      <c r="G633" s="72">
        <f>Source!I284</f>
        <v>36</v>
      </c>
      <c r="H633" s="73">
        <f>Source!AL284</f>
        <v>86.68</v>
      </c>
      <c r="I633" s="74">
        <f>IF(Source!BC284&lt;&gt; 0, Source!BC284, 1)</f>
        <v>1.1200000000000001</v>
      </c>
      <c r="J633" s="73">
        <f>ROUND(H633*I633, 2)</f>
        <v>97.08</v>
      </c>
      <c r="K633" s="74"/>
      <c r="L633" s="73">
        <f>Source!P284</f>
        <v>3494.88</v>
      </c>
    </row>
    <row r="634" spans="1:82" ht="15">
      <c r="C634" s="78" t="s">
        <v>792</v>
      </c>
      <c r="D634" s="78"/>
      <c r="E634" s="78"/>
      <c r="F634" s="78"/>
      <c r="G634" s="78"/>
      <c r="H634" s="78"/>
      <c r="I634" s="79">
        <f>IF(E633&lt;&gt;0,K634/E633, 0)</f>
        <v>97.08</v>
      </c>
      <c r="J634" s="79"/>
      <c r="K634" s="79">
        <f>L633</f>
        <v>3494.88</v>
      </c>
      <c r="L634" s="79"/>
      <c r="AD634">
        <f>ROUND((Source!AT284/100)*((ROUND(ROUND(Source!AO284,2)*Source!I284, 2)+ROUND(ROUND(Source!AN284,2)*Source!I284, 2))), 2)</f>
        <v>0</v>
      </c>
      <c r="AE634">
        <f>ROUND((Source!AU284/100)*((ROUND(ROUND(Source!AO284,2)*Source!I284, 2)+ROUND(ROUND(Source!AN284,2)*Source!I284, 2))), 2)</f>
        <v>0</v>
      </c>
      <c r="AN634" s="75">
        <f>L633</f>
        <v>3494.88</v>
      </c>
      <c r="AO634">
        <f>0</f>
        <v>0</v>
      </c>
      <c r="AQ634" t="s">
        <v>793</v>
      </c>
      <c r="AR634">
        <f>0</f>
        <v>0</v>
      </c>
      <c r="AT634">
        <f>0</f>
        <v>0</v>
      </c>
      <c r="AV634" t="s">
        <v>793</v>
      </c>
      <c r="AW634" s="75">
        <f>L633</f>
        <v>3494.88</v>
      </c>
      <c r="AZ634">
        <f>Source!X284</f>
        <v>0</v>
      </c>
      <c r="BA634">
        <f>Source!Y284</f>
        <v>0</v>
      </c>
      <c r="CD634">
        <v>2</v>
      </c>
    </row>
    <row r="635" spans="1:82" ht="42.75">
      <c r="A635" s="98" t="s">
        <v>378</v>
      </c>
      <c r="B635" s="70" t="str">
        <f>Source!F285</f>
        <v>С-ф</v>
      </c>
      <c r="C635" s="70" t="s">
        <v>875</v>
      </c>
      <c r="D635" s="71" t="str">
        <f>Source!H285</f>
        <v>шт.</v>
      </c>
      <c r="E635" s="72">
        <f>Source!K285</f>
        <v>28</v>
      </c>
      <c r="F635" s="72"/>
      <c r="G635" s="72">
        <f>Source!I285</f>
        <v>28</v>
      </c>
      <c r="H635" s="73"/>
      <c r="I635" s="74"/>
      <c r="J635" s="73">
        <f>Source!AL285</f>
        <v>131.35</v>
      </c>
      <c r="K635" s="74"/>
      <c r="L635" s="73">
        <f>Source!HG285</f>
        <v>3677.8</v>
      </c>
    </row>
    <row r="636" spans="1:82" ht="15">
      <c r="C636" s="78" t="s">
        <v>792</v>
      </c>
      <c r="D636" s="78"/>
      <c r="E636" s="78"/>
      <c r="F636" s="78"/>
      <c r="G636" s="78"/>
      <c r="H636" s="78"/>
      <c r="I636" s="79">
        <f>IF(E635&lt;&gt;0,K636/E635, 0)</f>
        <v>131.35</v>
      </c>
      <c r="J636" s="79"/>
      <c r="K636" s="79">
        <f>L635</f>
        <v>3677.8</v>
      </c>
      <c r="L636" s="79"/>
      <c r="AD636">
        <f>ROUND((Source!AT285/100)*((ROUND(ROUND(Source!AO285,2)*Source!I285, 2)+ROUND(ROUND(Source!AN285,2)*Source!I285, 2))), 2)</f>
        <v>0</v>
      </c>
      <c r="AE636">
        <f>ROUND((Source!AU285/100)*((ROUND(ROUND(Source!AO285,2)*Source!I285, 2)+ROUND(ROUND(Source!AN285,2)*Source!I285, 2))), 2)</f>
        <v>0</v>
      </c>
      <c r="AN636" s="75">
        <f>L635</f>
        <v>3677.8</v>
      </c>
      <c r="AO636">
        <f>0</f>
        <v>0</v>
      </c>
      <c r="AQ636" t="s">
        <v>793</v>
      </c>
      <c r="AR636">
        <f>0</f>
        <v>0</v>
      </c>
      <c r="AT636">
        <f>0</f>
        <v>0</v>
      </c>
      <c r="AV636" t="s">
        <v>793</v>
      </c>
      <c r="AW636" s="75">
        <f>L635</f>
        <v>3677.8</v>
      </c>
      <c r="AX636" s="75">
        <f>L635</f>
        <v>3677.8</v>
      </c>
      <c r="AZ636">
        <f>Source!X285</f>
        <v>0</v>
      </c>
      <c r="BA636">
        <f>Source!Y285</f>
        <v>0</v>
      </c>
      <c r="CD636">
        <v>1</v>
      </c>
    </row>
    <row r="637" spans="1:82" ht="42.75">
      <c r="A637" s="98" t="s">
        <v>381</v>
      </c>
      <c r="B637" s="70" t="str">
        <f>Source!F286</f>
        <v>С-ф</v>
      </c>
      <c r="C637" s="70" t="s">
        <v>876</v>
      </c>
      <c r="D637" s="71" t="str">
        <f>Source!H286</f>
        <v>шт.</v>
      </c>
      <c r="E637" s="72">
        <f>Source!K286</f>
        <v>6</v>
      </c>
      <c r="F637" s="72"/>
      <c r="G637" s="72">
        <f>Source!I286</f>
        <v>6</v>
      </c>
      <c r="H637" s="73"/>
      <c r="I637" s="74"/>
      <c r="J637" s="73">
        <f>Source!AL286</f>
        <v>330.76</v>
      </c>
      <c r="K637" s="74"/>
      <c r="L637" s="73">
        <f>Source!HG286</f>
        <v>1984.56</v>
      </c>
    </row>
    <row r="638" spans="1:82" ht="15">
      <c r="C638" s="78" t="s">
        <v>792</v>
      </c>
      <c r="D638" s="78"/>
      <c r="E638" s="78"/>
      <c r="F638" s="78"/>
      <c r="G638" s="78"/>
      <c r="H638" s="78"/>
      <c r="I638" s="79">
        <f>IF(E637&lt;&gt;0,K638/E637, 0)</f>
        <v>330.76</v>
      </c>
      <c r="J638" s="79"/>
      <c r="K638" s="79">
        <f>L637</f>
        <v>1984.56</v>
      </c>
      <c r="L638" s="79"/>
      <c r="AD638">
        <f>ROUND((Source!AT286/100)*((ROUND(ROUND(Source!AO286,2)*Source!I286, 2)+ROUND(ROUND(Source!AN286,2)*Source!I286, 2))), 2)</f>
        <v>0</v>
      </c>
      <c r="AE638">
        <f>ROUND((Source!AU286/100)*((ROUND(ROUND(Source!AO286,2)*Source!I286, 2)+ROUND(ROUND(Source!AN286,2)*Source!I286, 2))), 2)</f>
        <v>0</v>
      </c>
      <c r="AN638" s="75">
        <f>L637</f>
        <v>1984.56</v>
      </c>
      <c r="AO638">
        <f>0</f>
        <v>0</v>
      </c>
      <c r="AQ638" t="s">
        <v>793</v>
      </c>
      <c r="AR638">
        <f>0</f>
        <v>0</v>
      </c>
      <c r="AT638">
        <f>0</f>
        <v>0</v>
      </c>
      <c r="AV638" t="s">
        <v>793</v>
      </c>
      <c r="AW638" s="75">
        <f>L637</f>
        <v>1984.56</v>
      </c>
      <c r="AX638" s="75">
        <f>L637</f>
        <v>1984.56</v>
      </c>
      <c r="AZ638">
        <f>Source!X286</f>
        <v>0</v>
      </c>
      <c r="BA638">
        <f>Source!Y286</f>
        <v>0</v>
      </c>
      <c r="CD638">
        <v>1</v>
      </c>
    </row>
    <row r="639" spans="1:82" ht="42.75">
      <c r="A639" s="59" t="s">
        <v>394</v>
      </c>
      <c r="B639" s="61" t="str">
        <f>Source!F291</f>
        <v>08.4.03.03-0021</v>
      </c>
      <c r="C639" s="61" t="str">
        <f>Source!G291</f>
        <v>Сталь арматурная горячекатаная периодического профиля, класс A-II, диаметр 10 мм</v>
      </c>
      <c r="D639" s="62" t="str">
        <f>Source!H291</f>
        <v>т</v>
      </c>
      <c r="E639" s="63">
        <f>Source!K291</f>
        <v>2.4639999999999999E-2</v>
      </c>
      <c r="F639" s="63"/>
      <c r="G639" s="63">
        <f>Source!I291</f>
        <v>2.4639999999999999E-2</v>
      </c>
      <c r="H639" s="65">
        <f>Source!AL291</f>
        <v>67257.58</v>
      </c>
      <c r="I639" s="64">
        <f>IF(Source!BC291&lt;&gt; 0, Source!BC291, 1)</f>
        <v>0.86</v>
      </c>
      <c r="J639" s="65">
        <f>ROUND(H639*I639, 2)</f>
        <v>57841.52</v>
      </c>
      <c r="K639" s="64"/>
      <c r="L639" s="65">
        <f>Source!P291</f>
        <v>1425.22</v>
      </c>
    </row>
    <row r="640" spans="1:82">
      <c r="A640" s="99"/>
      <c r="B640" s="99"/>
      <c r="C640" s="100" t="str">
        <f>"Объем: "&amp;Source!I291&amp;"=40*"&amp;"0,616/"&amp;"1000"</f>
        <v>Объем: 0,02464=40*0,616/1000</v>
      </c>
      <c r="D640" s="99"/>
      <c r="E640" s="99"/>
      <c r="F640" s="99"/>
      <c r="G640" s="99"/>
      <c r="H640" s="99"/>
      <c r="I640" s="99"/>
      <c r="J640" s="99"/>
      <c r="K640" s="99"/>
      <c r="L640" s="99"/>
    </row>
    <row r="641" spans="1:82" ht="15">
      <c r="C641" s="78" t="s">
        <v>792</v>
      </c>
      <c r="D641" s="78"/>
      <c r="E641" s="78"/>
      <c r="F641" s="78"/>
      <c r="G641" s="78"/>
      <c r="H641" s="78"/>
      <c r="I641" s="79">
        <f>IF(E639&lt;&gt;0,K641/E639, 0)</f>
        <v>57841.720779220785</v>
      </c>
      <c r="J641" s="79"/>
      <c r="K641" s="79">
        <f>L639</f>
        <v>1425.22</v>
      </c>
      <c r="L641" s="79"/>
      <c r="AD641">
        <f>ROUND((Source!AT291/100)*((ROUND(ROUND(Source!AO291,2)*Source!I291, 2)+ROUND(ROUND(Source!AN291,2)*Source!I291, 2))), 2)</f>
        <v>0</v>
      </c>
      <c r="AE641">
        <f>ROUND((Source!AU291/100)*((ROUND(ROUND(Source!AO291,2)*Source!I291, 2)+ROUND(ROUND(Source!AN291,2)*Source!I291, 2))), 2)</f>
        <v>0</v>
      </c>
      <c r="AN641" s="75">
        <f>L639</f>
        <v>1425.22</v>
      </c>
      <c r="AO641">
        <f>0</f>
        <v>0</v>
      </c>
      <c r="AQ641" t="s">
        <v>793</v>
      </c>
      <c r="AR641">
        <f>0</f>
        <v>0</v>
      </c>
      <c r="AT641">
        <f>0</f>
        <v>0</v>
      </c>
      <c r="AV641" t="s">
        <v>793</v>
      </c>
      <c r="AW641" s="75">
        <f>L639</f>
        <v>1425.22</v>
      </c>
      <c r="AZ641">
        <f>Source!X291</f>
        <v>0</v>
      </c>
      <c r="BA641">
        <f>Source!Y291</f>
        <v>0</v>
      </c>
      <c r="CD641">
        <v>1</v>
      </c>
    </row>
    <row r="642" spans="1:82" ht="57">
      <c r="A642" s="59" t="s">
        <v>398</v>
      </c>
      <c r="B642" s="61" t="str">
        <f>Source!F292</f>
        <v>08.3.08.02-0058</v>
      </c>
      <c r="C642" s="61" t="str">
        <f>Source!G292</f>
        <v>Уголок стальной горячекатаный равнополочный, марки стали Ст3сп, Ст3пс, ширина полок 35-56 мм, толщина полки 3-5 мм</v>
      </c>
      <c r="D642" s="62" t="str">
        <f>Source!H292</f>
        <v>т</v>
      </c>
      <c r="E642" s="63">
        <f>Source!K292</f>
        <v>3.7699999999999997E-2</v>
      </c>
      <c r="F642" s="63"/>
      <c r="G642" s="63">
        <f>Source!I292</f>
        <v>3.7699999999999997E-2</v>
      </c>
      <c r="H642" s="65">
        <f>Source!AL292</f>
        <v>50205.31</v>
      </c>
      <c r="I642" s="64"/>
      <c r="J642" s="65"/>
      <c r="K642" s="64"/>
      <c r="L642" s="65">
        <f>Source!P292</f>
        <v>1892.74</v>
      </c>
    </row>
    <row r="643" spans="1:82">
      <c r="A643" s="99"/>
      <c r="B643" s="99"/>
      <c r="C643" s="100" t="str">
        <f>"Объем: "&amp;Source!I292&amp;"=10*"&amp;"3,77/"&amp;"1000"</f>
        <v>Объем: 0,0377=10*3,77/1000</v>
      </c>
      <c r="D643" s="99"/>
      <c r="E643" s="99"/>
      <c r="F643" s="99"/>
      <c r="G643" s="99"/>
      <c r="H643" s="99"/>
      <c r="I643" s="99"/>
      <c r="J643" s="99"/>
      <c r="K643" s="99"/>
      <c r="L643" s="99"/>
    </row>
    <row r="644" spans="1:82" ht="15">
      <c r="C644" s="78" t="s">
        <v>792</v>
      </c>
      <c r="D644" s="78"/>
      <c r="E644" s="78"/>
      <c r="F644" s="78"/>
      <c r="G644" s="78"/>
      <c r="H644" s="78"/>
      <c r="I644" s="79">
        <f>IF(E642&lt;&gt;0,K644/E642, 0)</f>
        <v>50205.305039787803</v>
      </c>
      <c r="J644" s="79"/>
      <c r="K644" s="79">
        <f>L642</f>
        <v>1892.74</v>
      </c>
      <c r="L644" s="79"/>
      <c r="AD644">
        <f>ROUND((Source!AT292/100)*((ROUND(ROUND(Source!AO292,2)*Source!I292, 2)+ROUND(ROUND(Source!AN292,2)*Source!I292, 2))), 2)</f>
        <v>0</v>
      </c>
      <c r="AE644">
        <f>ROUND((Source!AU292/100)*((ROUND(ROUND(Source!AO292,2)*Source!I292, 2)+ROUND(ROUND(Source!AN292,2)*Source!I292, 2))), 2)</f>
        <v>0</v>
      </c>
      <c r="AN644" s="75">
        <f>L642</f>
        <v>1892.74</v>
      </c>
      <c r="AO644">
        <f>0</f>
        <v>0</v>
      </c>
      <c r="AQ644" t="s">
        <v>793</v>
      </c>
      <c r="AR644">
        <f>0</f>
        <v>0</v>
      </c>
      <c r="AT644">
        <f>0</f>
        <v>0</v>
      </c>
      <c r="AV644" t="s">
        <v>793</v>
      </c>
      <c r="AW644" s="75">
        <f>L642</f>
        <v>1892.74</v>
      </c>
      <c r="AZ644">
        <f>Source!X292</f>
        <v>0</v>
      </c>
      <c r="BA644">
        <f>Source!Y292</f>
        <v>0</v>
      </c>
      <c r="CD644">
        <v>1</v>
      </c>
    </row>
    <row r="645" spans="1:82" ht="42.75">
      <c r="A645" s="98" t="s">
        <v>402</v>
      </c>
      <c r="B645" s="70" t="str">
        <f>Source!F293</f>
        <v>С-ф</v>
      </c>
      <c r="C645" s="70" t="s">
        <v>877</v>
      </c>
      <c r="D645" s="71" t="str">
        <f>Source!H293</f>
        <v>шт.</v>
      </c>
      <c r="E645" s="72">
        <f>Source!K293</f>
        <v>8</v>
      </c>
      <c r="F645" s="72"/>
      <c r="G645" s="72">
        <f>Source!I293</f>
        <v>8</v>
      </c>
      <c r="H645" s="73"/>
      <c r="I645" s="74"/>
      <c r="J645" s="73">
        <f>Source!AL293</f>
        <v>453.93999999999994</v>
      </c>
      <c r="K645" s="74"/>
      <c r="L645" s="73">
        <f>Source!HG293</f>
        <v>3631.52</v>
      </c>
    </row>
    <row r="646" spans="1:82" ht="15">
      <c r="C646" s="78" t="s">
        <v>792</v>
      </c>
      <c r="D646" s="78"/>
      <c r="E646" s="78"/>
      <c r="F646" s="78"/>
      <c r="G646" s="78"/>
      <c r="H646" s="78"/>
      <c r="I646" s="79">
        <f>IF(E645&lt;&gt;0,K646/E645, 0)</f>
        <v>453.94</v>
      </c>
      <c r="J646" s="79"/>
      <c r="K646" s="79">
        <f>L645</f>
        <v>3631.52</v>
      </c>
      <c r="L646" s="79"/>
      <c r="AD646">
        <f>ROUND((Source!AT293/100)*((ROUND(ROUND(Source!AO293,2)*Source!I293, 2)+ROUND(ROUND(Source!AN293,2)*Source!I293, 2))), 2)</f>
        <v>0</v>
      </c>
      <c r="AE646">
        <f>ROUND((Source!AU293/100)*((ROUND(ROUND(Source!AO293,2)*Source!I293, 2)+ROUND(ROUND(Source!AN293,2)*Source!I293, 2))), 2)</f>
        <v>0</v>
      </c>
      <c r="AN646" s="75">
        <f>L645</f>
        <v>3631.52</v>
      </c>
      <c r="AO646">
        <f>0</f>
        <v>0</v>
      </c>
      <c r="AQ646" t="s">
        <v>793</v>
      </c>
      <c r="AR646">
        <f>0</f>
        <v>0</v>
      </c>
      <c r="AT646">
        <f>0</f>
        <v>0</v>
      </c>
      <c r="AV646" t="s">
        <v>793</v>
      </c>
      <c r="AW646" s="75">
        <f>L645</f>
        <v>3631.52</v>
      </c>
      <c r="AX646" s="75">
        <f>L645</f>
        <v>3631.52</v>
      </c>
      <c r="AZ646">
        <f>Source!X293</f>
        <v>0</v>
      </c>
      <c r="BA646">
        <f>Source!Y293</f>
        <v>0</v>
      </c>
      <c r="CD646">
        <v>1</v>
      </c>
    </row>
    <row r="647" spans="1:82" ht="42.75">
      <c r="A647" s="98" t="s">
        <v>406</v>
      </c>
      <c r="B647" s="70" t="str">
        <f>Source!F294</f>
        <v>С-ф</v>
      </c>
      <c r="C647" s="70" t="s">
        <v>878</v>
      </c>
      <c r="D647" s="71" t="str">
        <f>Source!H294</f>
        <v>шт.</v>
      </c>
      <c r="E647" s="72">
        <f>Source!K294</f>
        <v>10</v>
      </c>
      <c r="F647" s="72"/>
      <c r="G647" s="72">
        <f>Source!I294</f>
        <v>10</v>
      </c>
      <c r="H647" s="73"/>
      <c r="I647" s="74"/>
      <c r="J647" s="73">
        <f>Source!AL294</f>
        <v>75.2</v>
      </c>
      <c r="K647" s="74"/>
      <c r="L647" s="73">
        <f>Source!HG294</f>
        <v>752</v>
      </c>
    </row>
    <row r="648" spans="1:82" ht="15">
      <c r="C648" s="78" t="s">
        <v>792</v>
      </c>
      <c r="D648" s="78"/>
      <c r="E648" s="78"/>
      <c r="F648" s="78"/>
      <c r="G648" s="78"/>
      <c r="H648" s="78"/>
      <c r="I648" s="79">
        <f>IF(E647&lt;&gt;0,K648/E647, 0)</f>
        <v>75.2</v>
      </c>
      <c r="J648" s="79"/>
      <c r="K648" s="79">
        <f>L647</f>
        <v>752</v>
      </c>
      <c r="L648" s="79"/>
      <c r="AD648">
        <f>ROUND((Source!AT294/100)*((ROUND(ROUND(Source!AO294,2)*Source!I294, 2)+ROUND(ROUND(Source!AN294,2)*Source!I294, 2))), 2)</f>
        <v>0</v>
      </c>
      <c r="AE648">
        <f>ROUND((Source!AU294/100)*((ROUND(ROUND(Source!AO294,2)*Source!I294, 2)+ROUND(ROUND(Source!AN294,2)*Source!I294, 2))), 2)</f>
        <v>0</v>
      </c>
      <c r="AN648" s="75">
        <f>L647</f>
        <v>752</v>
      </c>
      <c r="AO648">
        <f>0</f>
        <v>0</v>
      </c>
      <c r="AQ648" t="s">
        <v>793</v>
      </c>
      <c r="AR648">
        <f>0</f>
        <v>0</v>
      </c>
      <c r="AT648">
        <f>0</f>
        <v>0</v>
      </c>
      <c r="AV648" t="s">
        <v>793</v>
      </c>
      <c r="AW648" s="75">
        <f>L647</f>
        <v>752</v>
      </c>
      <c r="AX648" s="75">
        <f>L647</f>
        <v>752</v>
      </c>
      <c r="AZ648">
        <f>Source!X294</f>
        <v>0</v>
      </c>
      <c r="BA648">
        <f>Source!Y294</f>
        <v>0</v>
      </c>
      <c r="CD648">
        <v>1</v>
      </c>
    </row>
    <row r="650" spans="1:82" ht="15">
      <c r="A650" s="83"/>
      <c r="B650" s="84"/>
      <c r="C650" s="85" t="s">
        <v>805</v>
      </c>
      <c r="D650" s="85"/>
      <c r="E650" s="85"/>
      <c r="F650" s="85"/>
      <c r="G650" s="85"/>
      <c r="H650" s="85"/>
      <c r="I650" s="69"/>
      <c r="J650" s="83"/>
      <c r="K650" s="86"/>
      <c r="L650" s="69">
        <f>L652+L653+L659+L663</f>
        <v>262450.28999999992</v>
      </c>
    </row>
    <row r="651" spans="1:82" ht="14.25">
      <c r="A651" s="77"/>
      <c r="B651" s="81"/>
      <c r="C651" s="87" t="s">
        <v>806</v>
      </c>
      <c r="D651" s="82"/>
      <c r="E651" s="82"/>
      <c r="F651" s="82"/>
      <c r="G651" s="82"/>
      <c r="H651" s="82"/>
      <c r="I651" s="65"/>
      <c r="J651" s="77"/>
      <c r="K651" s="63"/>
      <c r="L651" s="65"/>
    </row>
    <row r="652" spans="1:82" ht="14.25" hidden="1">
      <c r="A652" s="77"/>
      <c r="B652" s="81"/>
      <c r="C652" s="82" t="s">
        <v>807</v>
      </c>
      <c r="D652" s="82"/>
      <c r="E652" s="82"/>
      <c r="F652" s="82"/>
      <c r="G652" s="82"/>
      <c r="H652" s="82"/>
      <c r="I652" s="65"/>
      <c r="J652" s="77"/>
      <c r="K652" s="63"/>
      <c r="L652" s="65">
        <f>SUM(AR581:AR648)</f>
        <v>0</v>
      </c>
    </row>
    <row r="653" spans="1:82" ht="14.25" hidden="1">
      <c r="A653" s="77"/>
      <c r="B653" s="81"/>
      <c r="C653" s="82" t="s">
        <v>808</v>
      </c>
      <c r="D653" s="82"/>
      <c r="E653" s="82"/>
      <c r="F653" s="82"/>
      <c r="G653" s="82"/>
      <c r="H653" s="82"/>
      <c r="I653" s="65"/>
      <c r="J653" s="77"/>
      <c r="K653" s="63"/>
      <c r="L653" s="65">
        <f>L655+L658+L657</f>
        <v>0</v>
      </c>
    </row>
    <row r="654" spans="1:82" ht="14.25" hidden="1">
      <c r="A654" s="77"/>
      <c r="B654" s="81"/>
      <c r="C654" s="87" t="s">
        <v>809</v>
      </c>
      <c r="D654" s="82"/>
      <c r="E654" s="82"/>
      <c r="F654" s="82"/>
      <c r="G654" s="82"/>
      <c r="H654" s="82"/>
      <c r="I654" s="65"/>
      <c r="J654" s="77"/>
      <c r="K654" s="63"/>
      <c r="L654" s="65"/>
    </row>
    <row r="655" spans="1:82" ht="14.25" hidden="1">
      <c r="A655" s="77"/>
      <c r="B655" s="81"/>
      <c r="C655" s="82" t="s">
        <v>808</v>
      </c>
      <c r="D655" s="82"/>
      <c r="E655" s="82"/>
      <c r="F655" s="82"/>
      <c r="G655" s="82"/>
      <c r="H655" s="82"/>
      <c r="I655" s="65"/>
      <c r="J655" s="77"/>
      <c r="K655" s="63"/>
      <c r="L655" s="65">
        <f>SUM(AO581:AO648)</f>
        <v>0</v>
      </c>
    </row>
    <row r="656" spans="1:82" ht="14.25" hidden="1">
      <c r="A656" s="77"/>
      <c r="B656" s="81"/>
      <c r="C656" s="87" t="s">
        <v>810</v>
      </c>
      <c r="D656" s="82"/>
      <c r="E656" s="82"/>
      <c r="F656" s="82"/>
      <c r="G656" s="82"/>
      <c r="H656" s="82"/>
      <c r="I656" s="65"/>
      <c r="J656" s="77"/>
      <c r="K656" s="63"/>
      <c r="L656" s="65"/>
    </row>
    <row r="657" spans="1:12" ht="14.25" hidden="1">
      <c r="A657" s="77"/>
      <c r="B657" s="81"/>
      <c r="C657" s="82" t="s">
        <v>830</v>
      </c>
      <c r="D657" s="82"/>
      <c r="E657" s="82"/>
      <c r="F657" s="82"/>
      <c r="G657" s="82"/>
      <c r="H657" s="82"/>
      <c r="I657" s="65"/>
      <c r="J657" s="77"/>
      <c r="K657" s="63"/>
      <c r="L657" s="65">
        <f>SUM(AT581:AT648)</f>
        <v>0</v>
      </c>
    </row>
    <row r="658" spans="1:12" ht="14.25" hidden="1">
      <c r="A658" s="77"/>
      <c r="B658" s="81"/>
      <c r="C658" s="82" t="s">
        <v>811</v>
      </c>
      <c r="D658" s="82"/>
      <c r="E658" s="82"/>
      <c r="F658" s="82"/>
      <c r="G658" s="82"/>
      <c r="H658" s="82"/>
      <c r="I658" s="65"/>
      <c r="J658" s="77"/>
      <c r="K658" s="63"/>
      <c r="L658" s="65">
        <f>SUM(AV581:AV648)</f>
        <v>0</v>
      </c>
    </row>
    <row r="659" spans="1:12" ht="14.25">
      <c r="A659" s="77"/>
      <c r="B659" s="81"/>
      <c r="C659" s="82" t="s">
        <v>812</v>
      </c>
      <c r="D659" s="82"/>
      <c r="E659" s="82"/>
      <c r="F659" s="82"/>
      <c r="G659" s="82"/>
      <c r="H659" s="82"/>
      <c r="I659" s="65"/>
      <c r="J659" s="77"/>
      <c r="K659" s="63"/>
      <c r="L659" s="65">
        <f>L661+L662</f>
        <v>262450.28999999992</v>
      </c>
    </row>
    <row r="660" spans="1:12" ht="14.25">
      <c r="A660" s="77"/>
      <c r="B660" s="81"/>
      <c r="C660" s="87" t="s">
        <v>809</v>
      </c>
      <c r="D660" s="82"/>
      <c r="E660" s="82"/>
      <c r="F660" s="82"/>
      <c r="G660" s="82"/>
      <c r="H660" s="82"/>
      <c r="I660" s="65"/>
      <c r="J660" s="77"/>
      <c r="K660" s="63"/>
      <c r="L660" s="65"/>
    </row>
    <row r="661" spans="1:12" ht="14.25">
      <c r="A661" s="77"/>
      <c r="B661" s="81"/>
      <c r="C661" s="82" t="s">
        <v>813</v>
      </c>
      <c r="D661" s="82"/>
      <c r="E661" s="82"/>
      <c r="F661" s="82"/>
      <c r="G661" s="82"/>
      <c r="H661" s="82"/>
      <c r="I661" s="65"/>
      <c r="J661" s="77"/>
      <c r="K661" s="63"/>
      <c r="L661" s="65">
        <f>SUM(AW581:AW648)-SUM(BK581:BK648)</f>
        <v>262450.28999999992</v>
      </c>
    </row>
    <row r="662" spans="1:12" ht="14.25" hidden="1">
      <c r="A662" s="77"/>
      <c r="B662" s="81"/>
      <c r="C662" s="82" t="s">
        <v>814</v>
      </c>
      <c r="D662" s="82"/>
      <c r="E662" s="82"/>
      <c r="F662" s="82"/>
      <c r="G662" s="82"/>
      <c r="H662" s="82"/>
      <c r="I662" s="65"/>
      <c r="J662" s="77"/>
      <c r="K662" s="63"/>
      <c r="L662" s="65">
        <f>SUM(BC581:BC648)</f>
        <v>0</v>
      </c>
    </row>
    <row r="663" spans="1:12" ht="14.25" hidden="1">
      <c r="A663" s="77"/>
      <c r="B663" s="81"/>
      <c r="C663" s="82" t="s">
        <v>815</v>
      </c>
      <c r="D663" s="82"/>
      <c r="E663" s="82"/>
      <c r="F663" s="82"/>
      <c r="G663" s="82"/>
      <c r="H663" s="82"/>
      <c r="I663" s="65"/>
      <c r="J663" s="77"/>
      <c r="K663" s="63"/>
      <c r="L663" s="65">
        <f>SUM(BB581:BB648)</f>
        <v>0</v>
      </c>
    </row>
    <row r="664" spans="1:12" ht="14.25" hidden="1">
      <c r="A664" s="77"/>
      <c r="B664" s="81"/>
      <c r="C664" s="82" t="s">
        <v>816</v>
      </c>
      <c r="D664" s="82"/>
      <c r="E664" s="82"/>
      <c r="F664" s="82"/>
      <c r="G664" s="82"/>
      <c r="H664" s="82"/>
      <c r="I664" s="65"/>
      <c r="J664" s="77"/>
      <c r="K664" s="63"/>
      <c r="L664" s="65">
        <f>SUM(AR581:AR648)+SUM(AT581:AT648)+SUM(AV581:AV648)</f>
        <v>0</v>
      </c>
    </row>
    <row r="665" spans="1:12" ht="14.25" hidden="1">
      <c r="A665" s="77"/>
      <c r="B665" s="81"/>
      <c r="C665" s="82" t="s">
        <v>817</v>
      </c>
      <c r="D665" s="82"/>
      <c r="E665" s="82"/>
      <c r="F665" s="82"/>
      <c r="G665" s="82"/>
      <c r="H665" s="82"/>
      <c r="I665" s="65"/>
      <c r="J665" s="77"/>
      <c r="K665" s="63"/>
      <c r="L665" s="65">
        <f>SUM(AZ581:AZ648)</f>
        <v>0</v>
      </c>
    </row>
    <row r="666" spans="1:12" ht="14.25" hidden="1">
      <c r="A666" s="77"/>
      <c r="B666" s="81"/>
      <c r="C666" s="82" t="s">
        <v>818</v>
      </c>
      <c r="D666" s="82"/>
      <c r="E666" s="82"/>
      <c r="F666" s="82"/>
      <c r="G666" s="82"/>
      <c r="H666" s="82"/>
      <c r="I666" s="65"/>
      <c r="J666" s="77"/>
      <c r="K666" s="63"/>
      <c r="L666" s="65">
        <f>SUM(BA581:BA648)</f>
        <v>0</v>
      </c>
    </row>
    <row r="667" spans="1:12" ht="14.25" hidden="1">
      <c r="A667" s="77"/>
      <c r="B667" s="81"/>
      <c r="C667" s="82" t="s">
        <v>819</v>
      </c>
      <c r="D667" s="82"/>
      <c r="E667" s="82"/>
      <c r="F667" s="82"/>
      <c r="G667" s="82"/>
      <c r="H667" s="82"/>
      <c r="I667" s="65"/>
      <c r="J667" s="77"/>
      <c r="K667" s="63"/>
      <c r="L667" s="65">
        <f>L669+L670</f>
        <v>0</v>
      </c>
    </row>
    <row r="668" spans="1:12" ht="14.25" hidden="1">
      <c r="A668" s="77"/>
      <c r="B668" s="81"/>
      <c r="C668" s="87" t="s">
        <v>806</v>
      </c>
      <c r="D668" s="82"/>
      <c r="E668" s="82"/>
      <c r="F668" s="82"/>
      <c r="G668" s="82"/>
      <c r="H668" s="82"/>
      <c r="I668" s="65"/>
      <c r="J668" s="77"/>
      <c r="K668" s="63"/>
      <c r="L668" s="65"/>
    </row>
    <row r="669" spans="1:12" ht="14.25" hidden="1">
      <c r="A669" s="77"/>
      <c r="B669" s="81"/>
      <c r="C669" s="82" t="s">
        <v>820</v>
      </c>
      <c r="D669" s="82"/>
      <c r="E669" s="82"/>
      <c r="F669" s="82"/>
      <c r="G669" s="82"/>
      <c r="H669" s="82"/>
      <c r="I669" s="65"/>
      <c r="J669" s="77"/>
      <c r="K669" s="63"/>
      <c r="L669" s="65">
        <f>SUM(BK581:BK648)</f>
        <v>0</v>
      </c>
    </row>
    <row r="670" spans="1:12" ht="14.25" hidden="1">
      <c r="A670" s="77"/>
      <c r="B670" s="81"/>
      <c r="C670" s="82" t="s">
        <v>821</v>
      </c>
      <c r="D670" s="82"/>
      <c r="E670" s="82"/>
      <c r="F670" s="82"/>
      <c r="G670" s="82"/>
      <c r="H670" s="82"/>
      <c r="I670" s="65"/>
      <c r="J670" s="77"/>
      <c r="K670" s="63"/>
      <c r="L670" s="65">
        <f>SUM(BD581:BD648)</f>
        <v>0</v>
      </c>
    </row>
    <row r="671" spans="1:12" ht="14.25" hidden="1">
      <c r="A671" s="77"/>
      <c r="B671" s="81"/>
      <c r="C671" s="82" t="s">
        <v>822</v>
      </c>
      <c r="D671" s="82"/>
      <c r="E671" s="82"/>
      <c r="F671" s="82"/>
      <c r="G671" s="82"/>
      <c r="H671" s="82"/>
      <c r="I671" s="65"/>
      <c r="J671" s="77"/>
      <c r="K671" s="63"/>
      <c r="L671" s="65"/>
    </row>
    <row r="672" spans="1:12" ht="14.25" hidden="1">
      <c r="A672" s="77"/>
      <c r="B672" s="81"/>
      <c r="C672" s="82" t="s">
        <v>823</v>
      </c>
      <c r="D672" s="82"/>
      <c r="E672" s="82"/>
      <c r="F672" s="82"/>
      <c r="G672" s="82"/>
      <c r="H672" s="82"/>
      <c r="I672" s="65"/>
      <c r="J672" s="77"/>
      <c r="K672" s="63"/>
      <c r="L672" s="65">
        <f>SUM(BO581:BO648)</f>
        <v>0</v>
      </c>
    </row>
    <row r="673" spans="1:12" ht="15">
      <c r="A673" s="83"/>
      <c r="B673" s="84"/>
      <c r="C673" s="85" t="s">
        <v>824</v>
      </c>
      <c r="D673" s="85"/>
      <c r="E673" s="85"/>
      <c r="F673" s="85"/>
      <c r="G673" s="85"/>
      <c r="H673" s="85"/>
      <c r="I673" s="69"/>
      <c r="J673" s="83"/>
      <c r="K673" s="86"/>
      <c r="L673" s="69">
        <f>L650+L665+L666+L667+L671+L672</f>
        <v>262450.28999999992</v>
      </c>
    </row>
    <row r="674" spans="1:12" ht="14.25">
      <c r="A674" s="77"/>
      <c r="B674" s="81"/>
      <c r="C674" s="87" t="s">
        <v>825</v>
      </c>
      <c r="D674" s="82"/>
      <c r="E674" s="82"/>
      <c r="F674" s="82"/>
      <c r="G674" s="82"/>
      <c r="H674" s="82"/>
      <c r="I674" s="65"/>
      <c r="J674" s="77"/>
      <c r="K674" s="63"/>
      <c r="L674" s="65"/>
    </row>
    <row r="675" spans="1:12" ht="14.25">
      <c r="A675" s="77"/>
      <c r="B675" s="81"/>
      <c r="C675" s="82" t="s">
        <v>826</v>
      </c>
      <c r="D675" s="82"/>
      <c r="E675" s="82"/>
      <c r="F675" s="82"/>
      <c r="G675" s="82"/>
      <c r="H675" s="82"/>
      <c r="I675" s="65"/>
      <c r="J675" s="77"/>
      <c r="K675" s="63"/>
      <c r="L675" s="65">
        <f>SUM(AX581:AX648)</f>
        <v>223926.85999999996</v>
      </c>
    </row>
    <row r="676" spans="1:12" ht="14.25" hidden="1">
      <c r="A676" s="77"/>
      <c r="B676" s="81"/>
      <c r="C676" s="82" t="s">
        <v>827</v>
      </c>
      <c r="D676" s="82"/>
      <c r="E676" s="82"/>
      <c r="F676" s="82"/>
      <c r="G676" s="82"/>
      <c r="H676" s="82"/>
      <c r="I676" s="65"/>
      <c r="J676" s="77"/>
      <c r="K676" s="63"/>
      <c r="L676" s="65">
        <f>SUM(AY581:AY648)</f>
        <v>0</v>
      </c>
    </row>
    <row r="677" spans="1:12" ht="14.25" hidden="1" customHeight="1">
      <c r="A677" s="77"/>
      <c r="B677" s="81"/>
      <c r="C677" s="82" t="s">
        <v>828</v>
      </c>
      <c r="D677" s="82"/>
      <c r="E677" s="82"/>
      <c r="F677" s="88"/>
      <c r="G677" s="68">
        <f>Source!F322</f>
        <v>0</v>
      </c>
      <c r="H677" s="77"/>
      <c r="I677" s="77"/>
      <c r="J677" s="77"/>
      <c r="K677" s="77"/>
      <c r="L677" s="77"/>
    </row>
    <row r="678" spans="1:12" ht="14.25" hidden="1" customHeight="1">
      <c r="A678" s="77"/>
      <c r="B678" s="81"/>
      <c r="C678" s="82" t="s">
        <v>829</v>
      </c>
      <c r="D678" s="82"/>
      <c r="E678" s="82"/>
      <c r="F678" s="88"/>
      <c r="G678" s="68">
        <f>Source!F323</f>
        <v>0</v>
      </c>
      <c r="H678" s="77"/>
      <c r="I678" s="77"/>
      <c r="J678" s="77"/>
      <c r="K678" s="77"/>
      <c r="L678" s="77"/>
    </row>
    <row r="681" spans="1:12" ht="15">
      <c r="A681" s="101"/>
      <c r="B681" s="102"/>
      <c r="C681" s="103" t="s">
        <v>879</v>
      </c>
      <c r="D681" s="103"/>
      <c r="E681" s="103"/>
      <c r="F681" s="103"/>
      <c r="G681" s="103"/>
      <c r="H681" s="103"/>
      <c r="I681" s="104"/>
      <c r="J681" s="101"/>
      <c r="K681" s="105"/>
      <c r="L681" s="104"/>
    </row>
    <row r="683" spans="1:12" ht="15">
      <c r="A683" s="83"/>
      <c r="B683" s="84"/>
      <c r="C683" s="85" t="s">
        <v>880</v>
      </c>
      <c r="D683" s="85"/>
      <c r="E683" s="85"/>
      <c r="F683" s="85"/>
      <c r="G683" s="85"/>
      <c r="H683" s="85"/>
      <c r="I683" s="69"/>
      <c r="J683" s="83"/>
      <c r="K683" s="86"/>
      <c r="L683" s="69">
        <f>L685+L700+L701</f>
        <v>453894.99999999994</v>
      </c>
    </row>
    <row r="684" spans="1:12" ht="14.25">
      <c r="A684" s="77"/>
      <c r="B684" s="81"/>
      <c r="C684" s="87" t="s">
        <v>806</v>
      </c>
      <c r="D684" s="82"/>
      <c r="E684" s="82"/>
      <c r="F684" s="82"/>
      <c r="G684" s="82"/>
      <c r="H684" s="82"/>
      <c r="I684" s="65"/>
      <c r="J684" s="77"/>
      <c r="K684" s="63"/>
      <c r="L684" s="65"/>
    </row>
    <row r="685" spans="1:12" ht="14.25">
      <c r="A685" s="77"/>
      <c r="B685" s="81"/>
      <c r="C685" s="82" t="s">
        <v>881</v>
      </c>
      <c r="D685" s="82"/>
      <c r="E685" s="82"/>
      <c r="F685" s="82"/>
      <c r="G685" s="82"/>
      <c r="H685" s="82"/>
      <c r="I685" s="65"/>
      <c r="J685" s="77"/>
      <c r="K685" s="63"/>
      <c r="L685" s="65">
        <f>L687+L688+L694+L698</f>
        <v>353133.55999999994</v>
      </c>
    </row>
    <row r="686" spans="1:12" ht="14.25">
      <c r="A686" s="77"/>
      <c r="B686" s="81"/>
      <c r="C686" s="87" t="s">
        <v>806</v>
      </c>
      <c r="D686" s="82"/>
      <c r="E686" s="82"/>
      <c r="F686" s="82"/>
      <c r="G686" s="82"/>
      <c r="H686" s="82"/>
      <c r="I686" s="65"/>
      <c r="J686" s="77"/>
      <c r="K686" s="63"/>
      <c r="L686" s="65"/>
    </row>
    <row r="687" spans="1:12" ht="14.25">
      <c r="A687" s="77"/>
      <c r="B687" s="81"/>
      <c r="C687" s="82" t="s">
        <v>882</v>
      </c>
      <c r="D687" s="82"/>
      <c r="E687" s="82"/>
      <c r="F687" s="82"/>
      <c r="G687" s="82"/>
      <c r="H687" s="82"/>
      <c r="I687" s="65"/>
      <c r="J687" s="77"/>
      <c r="K687" s="63"/>
      <c r="L687" s="65">
        <f>SUMIF(CD52:CD679, 1, AR52:AR679)</f>
        <v>46344.33</v>
      </c>
    </row>
    <row r="688" spans="1:12" ht="14.25" hidden="1">
      <c r="A688" s="77"/>
      <c r="B688" s="81"/>
      <c r="C688" s="82" t="s">
        <v>808</v>
      </c>
      <c r="D688" s="82"/>
      <c r="E688" s="82"/>
      <c r="F688" s="82"/>
      <c r="G688" s="82"/>
      <c r="H688" s="82"/>
      <c r="I688" s="65"/>
      <c r="J688" s="77"/>
      <c r="K688" s="63"/>
      <c r="L688" s="65">
        <f>L690+L693+L692</f>
        <v>49367.11</v>
      </c>
    </row>
    <row r="689" spans="1:12" ht="14.25" hidden="1">
      <c r="A689" s="77"/>
      <c r="B689" s="81"/>
      <c r="C689" s="87" t="s">
        <v>809</v>
      </c>
      <c r="D689" s="82"/>
      <c r="E689" s="82"/>
      <c r="F689" s="82"/>
      <c r="G689" s="82"/>
      <c r="H689" s="82"/>
      <c r="I689" s="65"/>
      <c r="J689" s="77"/>
      <c r="K689" s="63"/>
      <c r="L689" s="65"/>
    </row>
    <row r="690" spans="1:12" ht="14.25">
      <c r="A690" s="77"/>
      <c r="B690" s="81"/>
      <c r="C690" s="82" t="s">
        <v>808</v>
      </c>
      <c r="D690" s="82"/>
      <c r="E690" s="82"/>
      <c r="F690" s="82"/>
      <c r="G690" s="82"/>
      <c r="H690" s="82"/>
      <c r="I690" s="65"/>
      <c r="J690" s="77"/>
      <c r="K690" s="63"/>
      <c r="L690" s="65">
        <f>SUMIF(CD52:CD679, 1, AO52:AO679)</f>
        <v>33704.89</v>
      </c>
    </row>
    <row r="691" spans="1:12" ht="14.25" hidden="1">
      <c r="A691" s="77"/>
      <c r="B691" s="81"/>
      <c r="C691" s="87" t="s">
        <v>810</v>
      </c>
      <c r="D691" s="82"/>
      <c r="E691" s="82"/>
      <c r="F691" s="82"/>
      <c r="G691" s="82"/>
      <c r="H691" s="82"/>
      <c r="I691" s="65"/>
      <c r="J691" s="77"/>
      <c r="K691" s="63"/>
      <c r="L691" s="65"/>
    </row>
    <row r="692" spans="1:12" ht="14.25">
      <c r="A692" s="77"/>
      <c r="B692" s="81"/>
      <c r="C692" s="82" t="s">
        <v>830</v>
      </c>
      <c r="D692" s="82"/>
      <c r="E692" s="82"/>
      <c r="F692" s="82"/>
      <c r="G692" s="82"/>
      <c r="H692" s="82"/>
      <c r="I692" s="65"/>
      <c r="J692" s="77"/>
      <c r="K692" s="63"/>
      <c r="L692" s="65">
        <f>SUMIF(CD52:CD679, 1, AT52:AT679)</f>
        <v>15662.220000000001</v>
      </c>
    </row>
    <row r="693" spans="1:12" ht="14.25" hidden="1">
      <c r="A693" s="77"/>
      <c r="B693" s="81"/>
      <c r="C693" s="82" t="s">
        <v>811</v>
      </c>
      <c r="D693" s="82"/>
      <c r="E693" s="82"/>
      <c r="F693" s="82"/>
      <c r="G693" s="82"/>
      <c r="H693" s="82"/>
      <c r="I693" s="65"/>
      <c r="J693" s="77"/>
      <c r="K693" s="63"/>
      <c r="L693" s="65">
        <f>SUMIF(CD52:CD679, 1, AV52:AV679)</f>
        <v>0</v>
      </c>
    </row>
    <row r="694" spans="1:12" ht="14.25">
      <c r="A694" s="77"/>
      <c r="B694" s="81"/>
      <c r="C694" s="82" t="s">
        <v>812</v>
      </c>
      <c r="D694" s="82"/>
      <c r="E694" s="82"/>
      <c r="F694" s="82"/>
      <c r="G694" s="82"/>
      <c r="H694" s="82"/>
      <c r="I694" s="65"/>
      <c r="J694" s="77"/>
      <c r="K694" s="63"/>
      <c r="L694" s="65">
        <f>L696+L697</f>
        <v>257422.11999999994</v>
      </c>
    </row>
    <row r="695" spans="1:12" ht="14.25">
      <c r="A695" s="77"/>
      <c r="B695" s="81"/>
      <c r="C695" s="87" t="s">
        <v>809</v>
      </c>
      <c r="D695" s="82"/>
      <c r="E695" s="82"/>
      <c r="F695" s="82"/>
      <c r="G695" s="82"/>
      <c r="H695" s="82"/>
      <c r="I695" s="65"/>
      <c r="J695" s="77"/>
      <c r="K695" s="63"/>
      <c r="L695" s="65"/>
    </row>
    <row r="696" spans="1:12" ht="14.25">
      <c r="A696" s="77"/>
      <c r="B696" s="81"/>
      <c r="C696" s="82" t="s">
        <v>813</v>
      </c>
      <c r="D696" s="82"/>
      <c r="E696" s="82"/>
      <c r="F696" s="82"/>
      <c r="G696" s="82"/>
      <c r="H696" s="82"/>
      <c r="I696" s="65"/>
      <c r="J696" s="77"/>
      <c r="K696" s="63"/>
      <c r="L696" s="65">
        <f>SUMIF(CD52:CD679, 1, AW52:AW679)-SUMIF(CD52:CD679, 1, BK52:BK679)</f>
        <v>257422.11999999994</v>
      </c>
    </row>
    <row r="697" spans="1:12" ht="14.25" hidden="1">
      <c r="A697" s="77"/>
      <c r="B697" s="81"/>
      <c r="C697" s="82" t="s">
        <v>814</v>
      </c>
      <c r="D697" s="82"/>
      <c r="E697" s="82"/>
      <c r="F697" s="82"/>
      <c r="G697" s="82"/>
      <c r="H697" s="82"/>
      <c r="I697" s="65"/>
      <c r="J697" s="77"/>
      <c r="K697" s="63"/>
      <c r="L697" s="65">
        <f>SUMIF(CD52:CD679, 1, BC52:BC679)</f>
        <v>0</v>
      </c>
    </row>
    <row r="698" spans="1:12" ht="14.25" hidden="1">
      <c r="A698" s="77"/>
      <c r="B698" s="81"/>
      <c r="C698" s="82" t="s">
        <v>815</v>
      </c>
      <c r="D698" s="82"/>
      <c r="E698" s="82"/>
      <c r="F698" s="82"/>
      <c r="G698" s="82"/>
      <c r="H698" s="82"/>
      <c r="I698" s="65"/>
      <c r="J698" s="77"/>
      <c r="K698" s="63"/>
      <c r="L698" s="65">
        <f>SUMIF(CD52:CD679, 1, BB52:BB679)</f>
        <v>0</v>
      </c>
    </row>
    <row r="699" spans="1:12" ht="14.25">
      <c r="A699" s="77"/>
      <c r="B699" s="81"/>
      <c r="C699" s="82" t="s">
        <v>883</v>
      </c>
      <c r="D699" s="82"/>
      <c r="E699" s="82"/>
      <c r="F699" s="82"/>
      <c r="G699" s="82"/>
      <c r="H699" s="82"/>
      <c r="I699" s="65"/>
      <c r="J699" s="77"/>
      <c r="K699" s="63"/>
      <c r="L699" s="65">
        <f>SUMIF(CD52:CD679, 1, AR52:AR679)+SUMIF(CD52:CD679, 1, AT52:AT679)+SUMIF(CD52:CD679, 1, AV52:AV679)</f>
        <v>62006.55</v>
      </c>
    </row>
    <row r="700" spans="1:12" ht="14.25">
      <c r="A700" s="77"/>
      <c r="B700" s="81"/>
      <c r="C700" s="82" t="s">
        <v>884</v>
      </c>
      <c r="D700" s="82"/>
      <c r="E700" s="82"/>
      <c r="F700" s="82"/>
      <c r="G700" s="82"/>
      <c r="H700" s="82"/>
      <c r="I700" s="65"/>
      <c r="J700" s="77"/>
      <c r="K700" s="63"/>
      <c r="L700" s="65">
        <f>SUMIF(CD52:CD679, 1, AZ52:AZ679)</f>
        <v>63753.239999999991</v>
      </c>
    </row>
    <row r="701" spans="1:12" ht="14.25">
      <c r="A701" s="77"/>
      <c r="B701" s="81"/>
      <c r="C701" s="82" t="s">
        <v>885</v>
      </c>
      <c r="D701" s="82"/>
      <c r="E701" s="82"/>
      <c r="F701" s="82"/>
      <c r="G701" s="82"/>
      <c r="H701" s="82"/>
      <c r="I701" s="65"/>
      <c r="J701" s="77"/>
      <c r="K701" s="63"/>
      <c r="L701" s="65">
        <f>SUMIF(CD52:CD679, 1, BA52:BA679)</f>
        <v>37008.199999999997</v>
      </c>
    </row>
    <row r="703" spans="1:12" ht="15">
      <c r="A703" s="83"/>
      <c r="B703" s="84"/>
      <c r="C703" s="85" t="s">
        <v>886</v>
      </c>
      <c r="D703" s="85"/>
      <c r="E703" s="85"/>
      <c r="F703" s="85"/>
      <c r="G703" s="85"/>
      <c r="H703" s="85"/>
      <c r="I703" s="69"/>
      <c r="J703" s="83"/>
      <c r="K703" s="86"/>
      <c r="L703" s="69">
        <f>L705+L720+L721</f>
        <v>53001.47</v>
      </c>
    </row>
    <row r="704" spans="1:12" ht="14.25">
      <c r="A704" s="77"/>
      <c r="B704" s="81"/>
      <c r="C704" s="87" t="s">
        <v>806</v>
      </c>
      <c r="D704" s="82"/>
      <c r="E704" s="82"/>
      <c r="F704" s="82"/>
      <c r="G704" s="82"/>
      <c r="H704" s="82"/>
      <c r="I704" s="65"/>
      <c r="J704" s="77"/>
      <c r="K704" s="63"/>
      <c r="L704" s="65"/>
    </row>
    <row r="705" spans="1:12" ht="14.25">
      <c r="A705" s="77"/>
      <c r="B705" s="81"/>
      <c r="C705" s="82" t="s">
        <v>881</v>
      </c>
      <c r="D705" s="82"/>
      <c r="E705" s="82"/>
      <c r="F705" s="82"/>
      <c r="G705" s="82"/>
      <c r="H705" s="82"/>
      <c r="I705" s="65"/>
      <c r="J705" s="77"/>
      <c r="K705" s="63"/>
      <c r="L705" s="65">
        <f>L707+L708+L714+L718</f>
        <v>28837.850000000002</v>
      </c>
    </row>
    <row r="706" spans="1:12" ht="14.25">
      <c r="A706" s="77"/>
      <c r="B706" s="81"/>
      <c r="C706" s="87" t="s">
        <v>806</v>
      </c>
      <c r="D706" s="82"/>
      <c r="E706" s="82"/>
      <c r="F706" s="82"/>
      <c r="G706" s="82"/>
      <c r="H706" s="82"/>
      <c r="I706" s="65"/>
      <c r="J706" s="77"/>
      <c r="K706" s="63"/>
      <c r="L706" s="65"/>
    </row>
    <row r="707" spans="1:12" ht="14.25">
      <c r="A707" s="77"/>
      <c r="B707" s="81"/>
      <c r="C707" s="82" t="s">
        <v>882</v>
      </c>
      <c r="D707" s="82"/>
      <c r="E707" s="82"/>
      <c r="F707" s="82"/>
      <c r="G707" s="82"/>
      <c r="H707" s="82"/>
      <c r="I707" s="65"/>
      <c r="J707" s="77"/>
      <c r="K707" s="63"/>
      <c r="L707" s="65">
        <f>SUMIF(CD52:CD701, 2, AR52:AR701)</f>
        <v>15114.53</v>
      </c>
    </row>
    <row r="708" spans="1:12" ht="14.25" hidden="1">
      <c r="A708" s="77"/>
      <c r="B708" s="81"/>
      <c r="C708" s="82" t="s">
        <v>808</v>
      </c>
      <c r="D708" s="82"/>
      <c r="E708" s="82"/>
      <c r="F708" s="82"/>
      <c r="G708" s="82"/>
      <c r="H708" s="82"/>
      <c r="I708" s="65"/>
      <c r="J708" s="77"/>
      <c r="K708" s="63"/>
      <c r="L708" s="65">
        <f>L710+L713+L712</f>
        <v>3730.2999999999993</v>
      </c>
    </row>
    <row r="709" spans="1:12" ht="14.25" hidden="1">
      <c r="A709" s="77"/>
      <c r="B709" s="81"/>
      <c r="C709" s="87" t="s">
        <v>809</v>
      </c>
      <c r="D709" s="82"/>
      <c r="E709" s="82"/>
      <c r="F709" s="82"/>
      <c r="G709" s="82"/>
      <c r="H709" s="82"/>
      <c r="I709" s="65"/>
      <c r="J709" s="77"/>
      <c r="K709" s="63"/>
      <c r="L709" s="65"/>
    </row>
    <row r="710" spans="1:12" ht="14.25">
      <c r="A710" s="77"/>
      <c r="B710" s="81"/>
      <c r="C710" s="82" t="s">
        <v>808</v>
      </c>
      <c r="D710" s="82"/>
      <c r="E710" s="82"/>
      <c r="F710" s="82"/>
      <c r="G710" s="82"/>
      <c r="H710" s="82"/>
      <c r="I710" s="65"/>
      <c r="J710" s="77"/>
      <c r="K710" s="63"/>
      <c r="L710" s="65">
        <f>SUMIF(CD52:CD701, 2, AO52:AO701)</f>
        <v>2518.0699999999993</v>
      </c>
    </row>
    <row r="711" spans="1:12" ht="14.25" hidden="1">
      <c r="A711" s="77"/>
      <c r="B711" s="81"/>
      <c r="C711" s="87" t="s">
        <v>810</v>
      </c>
      <c r="D711" s="82"/>
      <c r="E711" s="82"/>
      <c r="F711" s="82"/>
      <c r="G711" s="82"/>
      <c r="H711" s="82"/>
      <c r="I711" s="65"/>
      <c r="J711" s="77"/>
      <c r="K711" s="63"/>
      <c r="L711" s="65"/>
    </row>
    <row r="712" spans="1:12" ht="14.25">
      <c r="A712" s="77"/>
      <c r="B712" s="81"/>
      <c r="C712" s="82" t="s">
        <v>830</v>
      </c>
      <c r="D712" s="82"/>
      <c r="E712" s="82"/>
      <c r="F712" s="82"/>
      <c r="G712" s="82"/>
      <c r="H712" s="82"/>
      <c r="I712" s="65"/>
      <c r="J712" s="77"/>
      <c r="K712" s="63"/>
      <c r="L712" s="65">
        <f>SUMIF(CD52:CD701, 2, AT52:AT701)</f>
        <v>1212.23</v>
      </c>
    </row>
    <row r="713" spans="1:12" ht="14.25" hidden="1">
      <c r="A713" s="77"/>
      <c r="B713" s="81"/>
      <c r="C713" s="82" t="s">
        <v>811</v>
      </c>
      <c r="D713" s="82"/>
      <c r="E713" s="82"/>
      <c r="F713" s="82"/>
      <c r="G713" s="82"/>
      <c r="H713" s="82"/>
      <c r="I713" s="65"/>
      <c r="J713" s="77"/>
      <c r="K713" s="63"/>
      <c r="L713" s="65">
        <f>SUMIF(CD52:CD701, 2, AV52:AV701)</f>
        <v>0</v>
      </c>
    </row>
    <row r="714" spans="1:12" ht="14.25">
      <c r="A714" s="77"/>
      <c r="B714" s="81"/>
      <c r="C714" s="82" t="s">
        <v>812</v>
      </c>
      <c r="D714" s="82"/>
      <c r="E714" s="82"/>
      <c r="F714" s="82"/>
      <c r="G714" s="82"/>
      <c r="H714" s="82"/>
      <c r="I714" s="65"/>
      <c r="J714" s="77"/>
      <c r="K714" s="63"/>
      <c r="L714" s="65">
        <f>L716+L717</f>
        <v>9993.02</v>
      </c>
    </row>
    <row r="715" spans="1:12" ht="14.25">
      <c r="A715" s="77"/>
      <c r="B715" s="81"/>
      <c r="C715" s="87" t="s">
        <v>809</v>
      </c>
      <c r="D715" s="82"/>
      <c r="E715" s="82"/>
      <c r="F715" s="82"/>
      <c r="G715" s="82"/>
      <c r="H715" s="82"/>
      <c r="I715" s="65"/>
      <c r="J715" s="77"/>
      <c r="K715" s="63"/>
      <c r="L715" s="65"/>
    </row>
    <row r="716" spans="1:12" ht="14.25">
      <c r="A716" s="77"/>
      <c r="B716" s="81"/>
      <c r="C716" s="82" t="s">
        <v>813</v>
      </c>
      <c r="D716" s="82"/>
      <c r="E716" s="82"/>
      <c r="F716" s="82"/>
      <c r="G716" s="82"/>
      <c r="H716" s="82"/>
      <c r="I716" s="65"/>
      <c r="J716" s="77"/>
      <c r="K716" s="63"/>
      <c r="L716" s="65">
        <f>SUMIF(CD52:CD701, 2, AW52:AW701)-SUMIF(CD52:CD701, 2, BK52:BK701)</f>
        <v>9993.02</v>
      </c>
    </row>
    <row r="717" spans="1:12" ht="14.25" hidden="1">
      <c r="A717" s="77"/>
      <c r="B717" s="81"/>
      <c r="C717" s="82" t="s">
        <v>814</v>
      </c>
      <c r="D717" s="82"/>
      <c r="E717" s="82"/>
      <c r="F717" s="82"/>
      <c r="G717" s="82"/>
      <c r="H717" s="82"/>
      <c r="I717" s="65"/>
      <c r="J717" s="77"/>
      <c r="K717" s="63"/>
      <c r="L717" s="65">
        <f>SUMIF(CD52:CD701, 2, BC52:BC701)</f>
        <v>0</v>
      </c>
    </row>
    <row r="718" spans="1:12" ht="14.25" hidden="1">
      <c r="A718" s="77"/>
      <c r="B718" s="81"/>
      <c r="C718" s="82" t="s">
        <v>815</v>
      </c>
      <c r="D718" s="82"/>
      <c r="E718" s="82"/>
      <c r="F718" s="82"/>
      <c r="G718" s="82"/>
      <c r="H718" s="82"/>
      <c r="I718" s="65"/>
      <c r="J718" s="77"/>
      <c r="K718" s="63"/>
      <c r="L718" s="65">
        <f>SUMIF(CD52:CD701, 2, BB52:BB701)</f>
        <v>0</v>
      </c>
    </row>
    <row r="719" spans="1:12" ht="14.25">
      <c r="A719" s="77"/>
      <c r="B719" s="81"/>
      <c r="C719" s="82" t="s">
        <v>883</v>
      </c>
      <c r="D719" s="82"/>
      <c r="E719" s="82"/>
      <c r="F719" s="82"/>
      <c r="G719" s="82"/>
      <c r="H719" s="82"/>
      <c r="I719" s="65"/>
      <c r="J719" s="77"/>
      <c r="K719" s="63"/>
      <c r="L719" s="65">
        <f>SUMIF(CD52:CD701, 2, AR52:AR701)+SUMIF(CD52:CD701, 2, AT52:AT701)+SUMIF(CD52:CD701, 2, AV52:AV701)</f>
        <v>16326.76</v>
      </c>
    </row>
    <row r="720" spans="1:12" ht="14.25">
      <c r="A720" s="77"/>
      <c r="B720" s="81"/>
      <c r="C720" s="82" t="s">
        <v>884</v>
      </c>
      <c r="D720" s="82"/>
      <c r="E720" s="82"/>
      <c r="F720" s="82"/>
      <c r="G720" s="82"/>
      <c r="H720" s="82"/>
      <c r="I720" s="65"/>
      <c r="J720" s="77"/>
      <c r="K720" s="63"/>
      <c r="L720" s="65">
        <f>SUMIF(CD52:CD701, 2, AZ52:AZ701)</f>
        <v>15836.97</v>
      </c>
    </row>
    <row r="721" spans="1:12" ht="14.25">
      <c r="A721" s="77"/>
      <c r="B721" s="81"/>
      <c r="C721" s="82" t="s">
        <v>885</v>
      </c>
      <c r="D721" s="82"/>
      <c r="E721" s="82"/>
      <c r="F721" s="82"/>
      <c r="G721" s="82"/>
      <c r="H721" s="82"/>
      <c r="I721" s="65"/>
      <c r="J721" s="77"/>
      <c r="K721" s="63"/>
      <c r="L721" s="65">
        <f>SUMIF(CD52:CD701, 2, BA52:BA701)</f>
        <v>8326.65</v>
      </c>
    </row>
    <row r="723" spans="1:12" ht="15">
      <c r="A723" s="83"/>
      <c r="B723" s="84"/>
      <c r="C723" s="85" t="s">
        <v>887</v>
      </c>
      <c r="D723" s="85"/>
      <c r="E723" s="85"/>
      <c r="F723" s="85"/>
      <c r="G723" s="85"/>
      <c r="H723" s="85"/>
      <c r="I723" s="69"/>
      <c r="J723" s="83"/>
      <c r="K723" s="86"/>
      <c r="L723" s="69">
        <f>L725+L726</f>
        <v>2934851.73</v>
      </c>
    </row>
    <row r="724" spans="1:12" ht="14.25">
      <c r="A724" s="77"/>
      <c r="B724" s="81"/>
      <c r="C724" s="87" t="s">
        <v>806</v>
      </c>
      <c r="D724" s="82"/>
      <c r="E724" s="82"/>
      <c r="F724" s="82"/>
      <c r="G724" s="82"/>
      <c r="H724" s="82"/>
      <c r="I724" s="65"/>
      <c r="J724" s="77"/>
      <c r="K724" s="63"/>
      <c r="L724" s="65"/>
    </row>
    <row r="725" spans="1:12" ht="14.25">
      <c r="A725" s="77"/>
      <c r="B725" s="81"/>
      <c r="C725" s="82" t="s">
        <v>820</v>
      </c>
      <c r="D725" s="82"/>
      <c r="E725" s="82"/>
      <c r="F725" s="82"/>
      <c r="G725" s="82"/>
      <c r="H725" s="82"/>
      <c r="I725" s="65"/>
      <c r="J725" s="77"/>
      <c r="K725" s="63"/>
      <c r="L725" s="65">
        <f>SUMIF(CD52:CD721, 3, BK52:BK721)</f>
        <v>2934851.73</v>
      </c>
    </row>
    <row r="726" spans="1:12" ht="14.25" hidden="1">
      <c r="A726" s="77"/>
      <c r="B726" s="81"/>
      <c r="C726" s="82" t="s">
        <v>821</v>
      </c>
      <c r="D726" s="82"/>
      <c r="E726" s="82"/>
      <c r="F726" s="82"/>
      <c r="G726" s="82"/>
      <c r="H726" s="82"/>
      <c r="I726" s="65"/>
      <c r="J726" s="77"/>
      <c r="K726" s="63"/>
      <c r="L726" s="65">
        <f>SUMIF(CD52:CD721, 3, BD52:BD721)</f>
        <v>0</v>
      </c>
    </row>
    <row r="727" spans="1:12" hidden="1"/>
    <row r="728" spans="1:12" ht="15" hidden="1">
      <c r="A728" s="83"/>
      <c r="B728" s="84"/>
      <c r="C728" s="85" t="s">
        <v>888</v>
      </c>
      <c r="D728" s="85"/>
      <c r="E728" s="85"/>
      <c r="F728" s="85"/>
      <c r="G728" s="85"/>
      <c r="H728" s="85"/>
      <c r="I728" s="69"/>
      <c r="J728" s="83"/>
      <c r="K728" s="86"/>
      <c r="L728" s="69">
        <f>L734+L749+L750+L730+L731</f>
        <v>0</v>
      </c>
    </row>
    <row r="729" spans="1:12" ht="14.25" hidden="1">
      <c r="A729" s="77"/>
      <c r="B729" s="81"/>
      <c r="C729" s="87" t="s">
        <v>806</v>
      </c>
      <c r="D729" s="82"/>
      <c r="E729" s="82"/>
      <c r="F729" s="82"/>
      <c r="G729" s="82"/>
      <c r="H729" s="82"/>
      <c r="I729" s="65"/>
      <c r="J729" s="77"/>
      <c r="K729" s="63"/>
      <c r="L729" s="65"/>
    </row>
    <row r="730" spans="1:12" ht="14.25" hidden="1">
      <c r="A730" s="77"/>
      <c r="B730" s="81"/>
      <c r="C730" s="82" t="s">
        <v>889</v>
      </c>
      <c r="D730" s="82"/>
      <c r="E730" s="82"/>
      <c r="F730" s="82"/>
      <c r="G730" s="82"/>
      <c r="H730" s="82"/>
      <c r="I730" s="65"/>
      <c r="J730" s="77"/>
      <c r="K730" s="63"/>
      <c r="L730" s="65"/>
    </row>
    <row r="731" spans="1:12" ht="14.25" hidden="1">
      <c r="A731" s="77"/>
      <c r="B731" s="81"/>
      <c r="C731" s="82" t="s">
        <v>890</v>
      </c>
      <c r="D731" s="82"/>
      <c r="E731" s="82"/>
      <c r="F731" s="82"/>
      <c r="G731" s="82"/>
      <c r="H731" s="82"/>
      <c r="I731" s="65"/>
      <c r="J731" s="77"/>
      <c r="K731" s="63"/>
      <c r="L731" s="65">
        <f>SUM(BO52:BO726)</f>
        <v>0</v>
      </c>
    </row>
    <row r="732" spans="1:12" ht="14.25" hidden="1">
      <c r="A732" s="77"/>
      <c r="B732" s="81"/>
      <c r="C732" s="82" t="s">
        <v>891</v>
      </c>
      <c r="D732" s="82"/>
      <c r="E732" s="82"/>
      <c r="F732" s="82"/>
      <c r="G732" s="82"/>
      <c r="H732" s="82"/>
      <c r="I732" s="65"/>
      <c r="J732" s="77"/>
      <c r="K732" s="63"/>
      <c r="L732" s="65">
        <f>L734+L749+L750</f>
        <v>0</v>
      </c>
    </row>
    <row r="733" spans="1:12" ht="14.25" hidden="1">
      <c r="A733" s="77"/>
      <c r="B733" s="81"/>
      <c r="C733" s="87" t="s">
        <v>806</v>
      </c>
      <c r="D733" s="82"/>
      <c r="E733" s="82"/>
      <c r="F733" s="82"/>
      <c r="G733" s="82"/>
      <c r="H733" s="82"/>
      <c r="I733" s="65"/>
      <c r="J733" s="77"/>
      <c r="K733" s="63"/>
      <c r="L733" s="65"/>
    </row>
    <row r="734" spans="1:12" ht="14.25" hidden="1">
      <c r="A734" s="77"/>
      <c r="B734" s="81"/>
      <c r="C734" s="82" t="s">
        <v>881</v>
      </c>
      <c r="D734" s="82"/>
      <c r="E734" s="82"/>
      <c r="F734" s="82"/>
      <c r="G734" s="82"/>
      <c r="H734" s="82"/>
      <c r="I734" s="65"/>
      <c r="J734" s="77"/>
      <c r="K734" s="63"/>
      <c r="L734" s="65">
        <f>L736+L737+L743+L747</f>
        <v>0</v>
      </c>
    </row>
    <row r="735" spans="1:12" ht="14.25" hidden="1">
      <c r="A735" s="77"/>
      <c r="B735" s="81"/>
      <c r="C735" s="87" t="s">
        <v>806</v>
      </c>
      <c r="D735" s="82"/>
      <c r="E735" s="82"/>
      <c r="F735" s="82"/>
      <c r="G735" s="82"/>
      <c r="H735" s="82"/>
      <c r="I735" s="65"/>
      <c r="J735" s="77"/>
      <c r="K735" s="63"/>
      <c r="L735" s="65"/>
    </row>
    <row r="736" spans="1:12" ht="14.25" hidden="1">
      <c r="A736" s="77"/>
      <c r="B736" s="81"/>
      <c r="C736" s="82" t="s">
        <v>882</v>
      </c>
      <c r="D736" s="82"/>
      <c r="E736" s="82"/>
      <c r="F736" s="82"/>
      <c r="G736" s="82"/>
      <c r="H736" s="82"/>
      <c r="I736" s="65"/>
      <c r="J736" s="77"/>
      <c r="K736" s="63"/>
      <c r="L736" s="65">
        <f>SUMIF(CD52:CD726, 4, AR52:AR726)</f>
        <v>0</v>
      </c>
    </row>
    <row r="737" spans="1:12" ht="14.25" hidden="1">
      <c r="A737" s="77"/>
      <c r="B737" s="81"/>
      <c r="C737" s="82" t="s">
        <v>808</v>
      </c>
      <c r="D737" s="82"/>
      <c r="E737" s="82"/>
      <c r="F737" s="82"/>
      <c r="G737" s="82"/>
      <c r="H737" s="82"/>
      <c r="I737" s="65"/>
      <c r="J737" s="77"/>
      <c r="K737" s="63"/>
      <c r="L737" s="65">
        <f>L739+L742+L741</f>
        <v>0</v>
      </c>
    </row>
    <row r="738" spans="1:12" ht="14.25" hidden="1">
      <c r="A738" s="77"/>
      <c r="B738" s="81"/>
      <c r="C738" s="87" t="s">
        <v>809</v>
      </c>
      <c r="D738" s="82"/>
      <c r="E738" s="82"/>
      <c r="F738" s="82"/>
      <c r="G738" s="82"/>
      <c r="H738" s="82"/>
      <c r="I738" s="65"/>
      <c r="J738" s="77"/>
      <c r="K738" s="63"/>
      <c r="L738" s="65"/>
    </row>
    <row r="739" spans="1:12" ht="14.25" hidden="1">
      <c r="A739" s="77"/>
      <c r="B739" s="81"/>
      <c r="C739" s="82" t="s">
        <v>808</v>
      </c>
      <c r="D739" s="82"/>
      <c r="E739" s="82"/>
      <c r="F739" s="82"/>
      <c r="G739" s="82"/>
      <c r="H739" s="82"/>
      <c r="I739" s="65"/>
      <c r="J739" s="77"/>
      <c r="K739" s="63"/>
      <c r="L739" s="65">
        <f>SUMIF(CD52:CD726, 4, AO52:AO726)</f>
        <v>0</v>
      </c>
    </row>
    <row r="740" spans="1:12" ht="14.25" hidden="1">
      <c r="A740" s="77"/>
      <c r="B740" s="81"/>
      <c r="C740" s="87" t="s">
        <v>810</v>
      </c>
      <c r="D740" s="82"/>
      <c r="E740" s="82"/>
      <c r="F740" s="82"/>
      <c r="G740" s="82"/>
      <c r="H740" s="82"/>
      <c r="I740" s="65"/>
      <c r="J740" s="77"/>
      <c r="K740" s="63"/>
      <c r="L740" s="65"/>
    </row>
    <row r="741" spans="1:12" ht="14.25" hidden="1">
      <c r="A741" s="77"/>
      <c r="B741" s="81"/>
      <c r="C741" s="82" t="s">
        <v>830</v>
      </c>
      <c r="D741" s="82"/>
      <c r="E741" s="82"/>
      <c r="F741" s="82"/>
      <c r="G741" s="82"/>
      <c r="H741" s="82"/>
      <c r="I741" s="65"/>
      <c r="J741" s="77"/>
      <c r="K741" s="63"/>
      <c r="L741" s="65">
        <f>SUMIF(CD52:CD726, 4, AT52:AT726)</f>
        <v>0</v>
      </c>
    </row>
    <row r="742" spans="1:12" ht="14.25" hidden="1">
      <c r="A742" s="77"/>
      <c r="B742" s="81"/>
      <c r="C742" s="82" t="s">
        <v>811</v>
      </c>
      <c r="D742" s="82"/>
      <c r="E742" s="82"/>
      <c r="F742" s="82"/>
      <c r="G742" s="82"/>
      <c r="H742" s="82"/>
      <c r="I742" s="65"/>
      <c r="J742" s="77"/>
      <c r="K742" s="63"/>
      <c r="L742" s="65">
        <f>SUMIF(CD52:CD726, 4, AV52:AV726)</f>
        <v>0</v>
      </c>
    </row>
    <row r="743" spans="1:12" ht="14.25" hidden="1">
      <c r="A743" s="77"/>
      <c r="B743" s="81"/>
      <c r="C743" s="82" t="s">
        <v>812</v>
      </c>
      <c r="D743" s="82"/>
      <c r="E743" s="82"/>
      <c r="F743" s="82"/>
      <c r="G743" s="82"/>
      <c r="H743" s="82"/>
      <c r="I743" s="65"/>
      <c r="J743" s="77"/>
      <c r="K743" s="63"/>
      <c r="L743" s="65">
        <f>L745+L746</f>
        <v>0</v>
      </c>
    </row>
    <row r="744" spans="1:12" ht="14.25" hidden="1">
      <c r="A744" s="77"/>
      <c r="B744" s="81"/>
      <c r="C744" s="87" t="s">
        <v>809</v>
      </c>
      <c r="D744" s="82"/>
      <c r="E744" s="82"/>
      <c r="F744" s="82"/>
      <c r="G744" s="82"/>
      <c r="H744" s="82"/>
      <c r="I744" s="65"/>
      <c r="J744" s="77"/>
      <c r="K744" s="63"/>
      <c r="L744" s="65"/>
    </row>
    <row r="745" spans="1:12" ht="14.25" hidden="1">
      <c r="A745" s="77"/>
      <c r="B745" s="81"/>
      <c r="C745" s="82" t="s">
        <v>813</v>
      </c>
      <c r="D745" s="82"/>
      <c r="E745" s="82"/>
      <c r="F745" s="82"/>
      <c r="G745" s="82"/>
      <c r="H745" s="82"/>
      <c r="I745" s="65"/>
      <c r="J745" s="77"/>
      <c r="K745" s="63"/>
      <c r="L745" s="65">
        <f>SUMIF(CD52:CD726, 4, AW52:AW726)-SUMIF(CD52:CD726, 4, BK52:BK726)</f>
        <v>0</v>
      </c>
    </row>
    <row r="746" spans="1:12" ht="14.25" hidden="1">
      <c r="A746" s="77"/>
      <c r="B746" s="81"/>
      <c r="C746" s="82" t="s">
        <v>814</v>
      </c>
      <c r="D746" s="82"/>
      <c r="E746" s="82"/>
      <c r="F746" s="82"/>
      <c r="G746" s="82"/>
      <c r="H746" s="82"/>
      <c r="I746" s="65"/>
      <c r="J746" s="77"/>
      <c r="K746" s="63"/>
      <c r="L746" s="65">
        <f>SUMIF(CD52:CD726, 4, BC52:BC726)</f>
        <v>0</v>
      </c>
    </row>
    <row r="747" spans="1:12" ht="14.25" hidden="1">
      <c r="A747" s="77"/>
      <c r="B747" s="81"/>
      <c r="C747" s="82" t="s">
        <v>815</v>
      </c>
      <c r="D747" s="82"/>
      <c r="E747" s="82"/>
      <c r="F747" s="82"/>
      <c r="G747" s="82"/>
      <c r="H747" s="82"/>
      <c r="I747" s="65"/>
      <c r="J747" s="77"/>
      <c r="K747" s="63"/>
      <c r="L747" s="65">
        <f>SUMIF(CD52:CD726, 4, BB52:BB726)</f>
        <v>0</v>
      </c>
    </row>
    <row r="748" spans="1:12" ht="14.25" hidden="1">
      <c r="A748" s="77"/>
      <c r="B748" s="81"/>
      <c r="C748" s="82" t="s">
        <v>883</v>
      </c>
      <c r="D748" s="82"/>
      <c r="E748" s="82"/>
      <c r="F748" s="82"/>
      <c r="G748" s="82"/>
      <c r="H748" s="82"/>
      <c r="I748" s="65"/>
      <c r="J748" s="77"/>
      <c r="K748" s="63"/>
      <c r="L748" s="65">
        <f>SUMIF(CD52:CD726, 4, AR52:AR726)+SUMIF(CD52:CD726, 4, AT52:AT726)+SUMIF(CD52:CD726, 4, AV52:AV726)</f>
        <v>0</v>
      </c>
    </row>
    <row r="749" spans="1:12" ht="14.25" hidden="1">
      <c r="A749" s="77"/>
      <c r="B749" s="81"/>
      <c r="C749" s="82" t="s">
        <v>884</v>
      </c>
      <c r="D749" s="82"/>
      <c r="E749" s="82"/>
      <c r="F749" s="82"/>
      <c r="G749" s="82"/>
      <c r="H749" s="82"/>
      <c r="I749" s="65"/>
      <c r="J749" s="77"/>
      <c r="K749" s="63"/>
      <c r="L749" s="65">
        <f>SUMIF(CD52:CD726, 4, AZ52:AZ726)</f>
        <v>0</v>
      </c>
    </row>
    <row r="750" spans="1:12" ht="14.25" hidden="1">
      <c r="A750" s="77"/>
      <c r="B750" s="81"/>
      <c r="C750" s="82" t="s">
        <v>885</v>
      </c>
      <c r="D750" s="82"/>
      <c r="E750" s="82"/>
      <c r="F750" s="82"/>
      <c r="G750" s="82"/>
      <c r="H750" s="82"/>
      <c r="I750" s="65"/>
      <c r="J750" s="77"/>
      <c r="K750" s="63"/>
      <c r="L750" s="65">
        <f>SUMIF(CD52:CD726, 4, BA52:BA726)</f>
        <v>0</v>
      </c>
    </row>
    <row r="752" spans="1:12" ht="15">
      <c r="A752" s="83"/>
      <c r="B752" s="84"/>
      <c r="C752" s="85" t="s">
        <v>892</v>
      </c>
      <c r="D752" s="85"/>
      <c r="E752" s="85"/>
      <c r="F752" s="85"/>
      <c r="G752" s="85"/>
      <c r="H752" s="85"/>
      <c r="I752" s="69"/>
      <c r="J752" s="83"/>
      <c r="K752" s="86"/>
      <c r="L752" s="69">
        <f>L683+L703+L723+L728</f>
        <v>3441748.2</v>
      </c>
    </row>
    <row r="753" spans="1:12" ht="14.25">
      <c r="A753" s="77"/>
      <c r="B753" s="81"/>
      <c r="C753" s="87" t="s">
        <v>806</v>
      </c>
      <c r="D753" s="82"/>
      <c r="E753" s="82"/>
      <c r="F753" s="82"/>
      <c r="G753" s="82"/>
      <c r="H753" s="82"/>
      <c r="I753" s="65"/>
      <c r="J753" s="77"/>
      <c r="K753" s="63"/>
      <c r="L753" s="65"/>
    </row>
    <row r="754" spans="1:12" ht="14.25">
      <c r="A754" s="77"/>
      <c r="B754" s="81"/>
      <c r="C754" s="82" t="s">
        <v>881</v>
      </c>
      <c r="D754" s="82"/>
      <c r="E754" s="82"/>
      <c r="F754" s="82"/>
      <c r="G754" s="82"/>
      <c r="H754" s="82"/>
      <c r="I754" s="65"/>
      <c r="J754" s="77"/>
      <c r="K754" s="63"/>
      <c r="L754" s="65">
        <f>L756+L757+L763+L767</f>
        <v>381971.41000000061</v>
      </c>
    </row>
    <row r="755" spans="1:12" ht="14.25">
      <c r="A755" s="77"/>
      <c r="B755" s="81"/>
      <c r="C755" s="87" t="s">
        <v>806</v>
      </c>
      <c r="D755" s="82"/>
      <c r="E755" s="82"/>
      <c r="F755" s="82"/>
      <c r="G755" s="82"/>
      <c r="H755" s="82"/>
      <c r="I755" s="65"/>
      <c r="J755" s="77"/>
      <c r="K755" s="63"/>
      <c r="L755" s="65"/>
    </row>
    <row r="756" spans="1:12" ht="14.25">
      <c r="A756" s="77"/>
      <c r="B756" s="81"/>
      <c r="C756" s="82" t="s">
        <v>882</v>
      </c>
      <c r="D756" s="82"/>
      <c r="E756" s="82"/>
      <c r="F756" s="82"/>
      <c r="G756" s="82"/>
      <c r="H756" s="82"/>
      <c r="I756" s="65"/>
      <c r="J756" s="77"/>
      <c r="K756" s="63"/>
      <c r="L756" s="65">
        <f>SUM(AR52:AR750)</f>
        <v>61458.86</v>
      </c>
    </row>
    <row r="757" spans="1:12" ht="14.25" hidden="1">
      <c r="A757" s="77"/>
      <c r="B757" s="81"/>
      <c r="C757" s="82" t="s">
        <v>808</v>
      </c>
      <c r="D757" s="82"/>
      <c r="E757" s="82"/>
      <c r="F757" s="82"/>
      <c r="G757" s="82"/>
      <c r="H757" s="82"/>
      <c r="I757" s="65"/>
      <c r="J757" s="77"/>
      <c r="K757" s="63"/>
      <c r="L757" s="65">
        <f>L759+L762+L761</f>
        <v>53097.409999999989</v>
      </c>
    </row>
    <row r="758" spans="1:12" ht="14.25" hidden="1">
      <c r="A758" s="77"/>
      <c r="B758" s="81"/>
      <c r="C758" s="87" t="s">
        <v>809</v>
      </c>
      <c r="D758" s="82"/>
      <c r="E758" s="82"/>
      <c r="F758" s="82"/>
      <c r="G758" s="82"/>
      <c r="H758" s="82"/>
      <c r="I758" s="65"/>
      <c r="J758" s="77"/>
      <c r="K758" s="63"/>
      <c r="L758" s="65"/>
    </row>
    <row r="759" spans="1:12" ht="14.25">
      <c r="A759" s="77"/>
      <c r="B759" s="81"/>
      <c r="C759" s="82" t="s">
        <v>808</v>
      </c>
      <c r="D759" s="82"/>
      <c r="E759" s="82"/>
      <c r="F759" s="82"/>
      <c r="G759" s="82"/>
      <c r="H759" s="82"/>
      <c r="I759" s="65"/>
      <c r="J759" s="77"/>
      <c r="K759" s="63"/>
      <c r="L759" s="65">
        <f>SUM(AO52:AO750)</f>
        <v>36222.959999999992</v>
      </c>
    </row>
    <row r="760" spans="1:12" ht="14.25" hidden="1">
      <c r="A760" s="77"/>
      <c r="B760" s="81"/>
      <c r="C760" s="87" t="s">
        <v>810</v>
      </c>
      <c r="D760" s="82"/>
      <c r="E760" s="82"/>
      <c r="F760" s="82"/>
      <c r="G760" s="82"/>
      <c r="H760" s="82"/>
      <c r="I760" s="65"/>
      <c r="J760" s="77"/>
      <c r="K760" s="63"/>
      <c r="L760" s="65"/>
    </row>
    <row r="761" spans="1:12" ht="14.25">
      <c r="A761" s="77"/>
      <c r="B761" s="81"/>
      <c r="C761" s="82" t="s">
        <v>830</v>
      </c>
      <c r="D761" s="82"/>
      <c r="E761" s="82"/>
      <c r="F761" s="82"/>
      <c r="G761" s="82"/>
      <c r="H761" s="82"/>
      <c r="I761" s="65"/>
      <c r="J761" s="77"/>
      <c r="K761" s="63"/>
      <c r="L761" s="65">
        <f>SUM(AT52:AT750)</f>
        <v>16874.45</v>
      </c>
    </row>
    <row r="762" spans="1:12" ht="14.25" hidden="1">
      <c r="A762" s="77"/>
      <c r="B762" s="81"/>
      <c r="C762" s="82" t="s">
        <v>811</v>
      </c>
      <c r="D762" s="82"/>
      <c r="E762" s="82"/>
      <c r="F762" s="82"/>
      <c r="G762" s="82"/>
      <c r="H762" s="82"/>
      <c r="I762" s="65"/>
      <c r="J762" s="77"/>
      <c r="K762" s="63"/>
      <c r="L762" s="65">
        <f>SUM(AV52:AV750)</f>
        <v>0</v>
      </c>
    </row>
    <row r="763" spans="1:12" ht="14.25">
      <c r="A763" s="77"/>
      <c r="B763" s="81"/>
      <c r="C763" s="82" t="s">
        <v>812</v>
      </c>
      <c r="D763" s="82"/>
      <c r="E763" s="82"/>
      <c r="F763" s="82"/>
      <c r="G763" s="82"/>
      <c r="H763" s="82"/>
      <c r="I763" s="65"/>
      <c r="J763" s="77"/>
      <c r="K763" s="63"/>
      <c r="L763" s="65">
        <f>L765+L766</f>
        <v>267415.1400000006</v>
      </c>
    </row>
    <row r="764" spans="1:12" ht="14.25">
      <c r="A764" s="77"/>
      <c r="B764" s="81"/>
      <c r="C764" s="87" t="s">
        <v>809</v>
      </c>
      <c r="D764" s="82"/>
      <c r="E764" s="82"/>
      <c r="F764" s="82"/>
      <c r="G764" s="82"/>
      <c r="H764" s="82"/>
      <c r="I764" s="65"/>
      <c r="J764" s="77"/>
      <c r="K764" s="63"/>
      <c r="L764" s="65"/>
    </row>
    <row r="765" spans="1:12" ht="14.25">
      <c r="A765" s="77"/>
      <c r="B765" s="81"/>
      <c r="C765" s="82" t="s">
        <v>813</v>
      </c>
      <c r="D765" s="82"/>
      <c r="E765" s="82"/>
      <c r="F765" s="82"/>
      <c r="G765" s="82"/>
      <c r="H765" s="82"/>
      <c r="I765" s="65"/>
      <c r="J765" s="77"/>
      <c r="K765" s="63"/>
      <c r="L765" s="65">
        <f>SUM(AW52:AW750)-SUM(BK52:BK750)</f>
        <v>267415.1400000006</v>
      </c>
    </row>
    <row r="766" spans="1:12" ht="14.25" hidden="1">
      <c r="A766" s="77"/>
      <c r="B766" s="81"/>
      <c r="C766" s="82" t="s">
        <v>814</v>
      </c>
      <c r="D766" s="82"/>
      <c r="E766" s="82"/>
      <c r="F766" s="82"/>
      <c r="G766" s="82"/>
      <c r="H766" s="82"/>
      <c r="I766" s="65"/>
      <c r="J766" s="77"/>
      <c r="K766" s="63"/>
      <c r="L766" s="65">
        <f>SUM(BC52:BC750)</f>
        <v>0</v>
      </c>
    </row>
    <row r="767" spans="1:12" ht="14.25" hidden="1">
      <c r="A767" s="77"/>
      <c r="B767" s="81"/>
      <c r="C767" s="82" t="s">
        <v>815</v>
      </c>
      <c r="D767" s="82"/>
      <c r="E767" s="82"/>
      <c r="F767" s="82"/>
      <c r="G767" s="82"/>
      <c r="H767" s="82"/>
      <c r="I767" s="65"/>
      <c r="J767" s="77"/>
      <c r="K767" s="63"/>
      <c r="L767" s="65">
        <f>SUM(BB52:BB750)</f>
        <v>0</v>
      </c>
    </row>
    <row r="768" spans="1:12" ht="14.25">
      <c r="A768" s="77"/>
      <c r="B768" s="81"/>
      <c r="C768" s="82" t="s">
        <v>816</v>
      </c>
      <c r="D768" s="82"/>
      <c r="E768" s="82"/>
      <c r="F768" s="82"/>
      <c r="G768" s="82"/>
      <c r="H768" s="82"/>
      <c r="I768" s="65"/>
      <c r="J768" s="77"/>
      <c r="K768" s="63"/>
      <c r="L768" s="65">
        <f>SUM(AR52:AR750)+SUM(AT52:AT750)+SUM(AV52:AV750)</f>
        <v>78333.31</v>
      </c>
    </row>
    <row r="769" spans="1:12" ht="14.25">
      <c r="A769" s="77"/>
      <c r="B769" s="81"/>
      <c r="C769" s="82" t="s">
        <v>817</v>
      </c>
      <c r="D769" s="82"/>
      <c r="E769" s="82"/>
      <c r="F769" s="82"/>
      <c r="G769" s="82"/>
      <c r="H769" s="82"/>
      <c r="I769" s="65"/>
      <c r="J769" s="77"/>
      <c r="K769" s="63"/>
      <c r="L769" s="65">
        <f>SUM(AZ52:AZ750)</f>
        <v>79590.209999999992</v>
      </c>
    </row>
    <row r="770" spans="1:12" ht="14.25">
      <c r="A770" s="77"/>
      <c r="B770" s="81"/>
      <c r="C770" s="82" t="s">
        <v>818</v>
      </c>
      <c r="D770" s="82"/>
      <c r="E770" s="82"/>
      <c r="F770" s="82"/>
      <c r="G770" s="82"/>
      <c r="H770" s="82"/>
      <c r="I770" s="65"/>
      <c r="J770" s="77"/>
      <c r="K770" s="63"/>
      <c r="L770" s="65">
        <f>SUM(BA52:BA750)</f>
        <v>45334.85</v>
      </c>
    </row>
    <row r="771" spans="1:12" ht="14.25">
      <c r="A771" s="77"/>
      <c r="B771" s="81"/>
      <c r="C771" s="82" t="s">
        <v>893</v>
      </c>
      <c r="D771" s="82"/>
      <c r="E771" s="82"/>
      <c r="F771" s="82"/>
      <c r="G771" s="82"/>
      <c r="H771" s="82"/>
      <c r="I771" s="65"/>
      <c r="J771" s="77"/>
      <c r="K771" s="63"/>
      <c r="L771" s="65">
        <f>L773+L774</f>
        <v>2934851.73</v>
      </c>
    </row>
    <row r="772" spans="1:12" ht="14.25">
      <c r="A772" s="77"/>
      <c r="B772" s="81"/>
      <c r="C772" s="87" t="s">
        <v>806</v>
      </c>
      <c r="D772" s="82"/>
      <c r="E772" s="82"/>
      <c r="F772" s="82"/>
      <c r="G772" s="82"/>
      <c r="H772" s="82"/>
      <c r="I772" s="65"/>
      <c r="J772" s="77"/>
      <c r="K772" s="63"/>
      <c r="L772" s="65"/>
    </row>
    <row r="773" spans="1:12" ht="14.25">
      <c r="A773" s="77"/>
      <c r="B773" s="81"/>
      <c r="C773" s="82" t="s">
        <v>820</v>
      </c>
      <c r="D773" s="82"/>
      <c r="E773" s="82"/>
      <c r="F773" s="82"/>
      <c r="G773" s="82"/>
      <c r="H773" s="82"/>
      <c r="I773" s="65"/>
      <c r="J773" s="77"/>
      <c r="K773" s="63"/>
      <c r="L773" s="65">
        <f>SUM(BK52:BK750)</f>
        <v>2934851.73</v>
      </c>
    </row>
    <row r="774" spans="1:12" ht="14.25" hidden="1">
      <c r="A774" s="77"/>
      <c r="B774" s="81"/>
      <c r="C774" s="82" t="s">
        <v>821</v>
      </c>
      <c r="D774" s="82"/>
      <c r="E774" s="82"/>
      <c r="F774" s="82"/>
      <c r="G774" s="82"/>
      <c r="H774" s="82"/>
      <c r="I774" s="65"/>
      <c r="J774" s="77"/>
      <c r="K774" s="63"/>
      <c r="L774" s="65">
        <f>SUM(BD52:BD750)</f>
        <v>0</v>
      </c>
    </row>
    <row r="775" spans="1:12" ht="14.25" hidden="1">
      <c r="A775" s="77"/>
      <c r="B775" s="81"/>
      <c r="C775" s="82" t="s">
        <v>894</v>
      </c>
      <c r="D775" s="82"/>
      <c r="E775" s="82"/>
      <c r="F775" s="82"/>
      <c r="G775" s="82"/>
      <c r="H775" s="82"/>
      <c r="I775" s="65"/>
      <c r="J775" s="77"/>
      <c r="K775" s="63"/>
      <c r="L775" s="65">
        <f>L728</f>
        <v>0</v>
      </c>
    </row>
    <row r="776" spans="1:12" ht="14.25">
      <c r="A776" s="77"/>
      <c r="B776" s="81"/>
      <c r="C776" s="85" t="s">
        <v>825</v>
      </c>
      <c r="D776" s="82"/>
      <c r="E776" s="82"/>
      <c r="F776" s="82"/>
      <c r="G776" s="82"/>
      <c r="H776" s="82"/>
      <c r="I776" s="65"/>
      <c r="J776" s="77"/>
      <c r="K776" s="63"/>
      <c r="L776" s="65"/>
    </row>
    <row r="777" spans="1:12" ht="14.25">
      <c r="A777" s="77"/>
      <c r="B777" s="81"/>
      <c r="C777" s="82" t="s">
        <v>826</v>
      </c>
      <c r="D777" s="82"/>
      <c r="E777" s="82"/>
      <c r="F777" s="82"/>
      <c r="G777" s="82"/>
      <c r="H777" s="82"/>
      <c r="I777" s="65"/>
      <c r="J777" s="77"/>
      <c r="K777" s="63"/>
      <c r="L777" s="65">
        <f>SUM(AX52:AX750)</f>
        <v>223926.85999999996</v>
      </c>
    </row>
    <row r="778" spans="1:12" ht="14.25">
      <c r="A778" s="77"/>
      <c r="B778" s="81"/>
      <c r="C778" s="82" t="s">
        <v>827</v>
      </c>
      <c r="D778" s="82"/>
      <c r="E778" s="82"/>
      <c r="F778" s="82"/>
      <c r="G778" s="82"/>
      <c r="H778" s="82"/>
      <c r="I778" s="65"/>
      <c r="J778" s="77"/>
      <c r="K778" s="63"/>
      <c r="L778" s="65">
        <f>SUM(AY52:AY750)</f>
        <v>2934851.73</v>
      </c>
    </row>
    <row r="779" spans="1:12" ht="14.25">
      <c r="A779" s="77"/>
      <c r="B779" s="81"/>
      <c r="C779" s="82" t="s">
        <v>828</v>
      </c>
      <c r="D779" s="82"/>
      <c r="E779" s="82"/>
      <c r="F779" s="88"/>
      <c r="G779" s="68">
        <f>Source!F352</f>
        <v>124.2412982</v>
      </c>
      <c r="H779" s="77"/>
      <c r="I779" s="77"/>
      <c r="J779" s="77"/>
      <c r="K779" s="77"/>
      <c r="L779" s="77"/>
    </row>
    <row r="780" spans="1:12" ht="14.25">
      <c r="A780" s="77"/>
      <c r="B780" s="81"/>
      <c r="C780" s="82" t="s">
        <v>829</v>
      </c>
      <c r="D780" s="82"/>
      <c r="E780" s="82"/>
      <c r="F780" s="88"/>
      <c r="G780" s="68">
        <f>Source!F353</f>
        <v>29.885691699999999</v>
      </c>
      <c r="H780" s="77"/>
      <c r="I780" s="77"/>
      <c r="J780" s="77"/>
      <c r="K780" s="77"/>
      <c r="L780" s="77"/>
    </row>
    <row r="784" spans="1:12" ht="14.25" customHeight="1">
      <c r="A784" s="111"/>
      <c r="B784" s="112" t="s">
        <v>895</v>
      </c>
      <c r="C784" s="114" t="str">
        <f>IF(Source!AC12&lt;&gt;"", Source!AC12," ")</f>
        <v>Инженер -сметчик</v>
      </c>
      <c r="D784" s="38"/>
      <c r="E784" s="38"/>
      <c r="F784" s="38"/>
      <c r="G784" s="38"/>
      <c r="H784" s="113" t="str">
        <f>IF(Source!AB12&lt;&gt;"", Source!AB12," ")</f>
        <v>Наседкина В.А.</v>
      </c>
      <c r="I784" s="26"/>
      <c r="J784" s="26"/>
      <c r="K784" s="54"/>
      <c r="L784" s="54"/>
    </row>
    <row r="785" spans="1:12" ht="14.25" customHeight="1">
      <c r="A785" s="111"/>
      <c r="B785" s="115"/>
      <c r="C785" s="116" t="s">
        <v>896</v>
      </c>
      <c r="D785" s="116"/>
      <c r="E785" s="116"/>
      <c r="F785" s="116"/>
      <c r="G785" s="116"/>
      <c r="H785" s="26"/>
      <c r="I785" s="26"/>
      <c r="J785" s="26"/>
      <c r="K785" s="54"/>
      <c r="L785" s="54"/>
    </row>
    <row r="786" spans="1:12" ht="14.25" customHeight="1">
      <c r="A786" s="111"/>
      <c r="B786" s="115"/>
      <c r="C786" s="21"/>
      <c r="D786" s="21"/>
      <c r="E786" s="21"/>
      <c r="F786" s="21"/>
      <c r="G786" s="21"/>
      <c r="H786" s="26"/>
      <c r="I786" s="26"/>
      <c r="J786" s="26"/>
      <c r="K786" s="54"/>
      <c r="L786" s="54"/>
    </row>
    <row r="787" spans="1:12" ht="14.25" customHeight="1">
      <c r="A787" s="111"/>
      <c r="B787" s="112" t="s">
        <v>897</v>
      </c>
      <c r="C787" s="114" t="str">
        <f>IF(Source!AE12&lt;&gt;"", Source!AE12," ")</f>
        <v xml:space="preserve"> </v>
      </c>
      <c r="D787" s="38"/>
      <c r="E787" s="38"/>
      <c r="F787" s="38"/>
      <c r="G787" s="38"/>
      <c r="H787" s="113" t="str">
        <f>IF(Source!AD12&lt;&gt;"", Source!AD12," ")</f>
        <v xml:space="preserve"> </v>
      </c>
      <c r="I787" s="26"/>
      <c r="J787" s="26"/>
      <c r="K787" s="54"/>
      <c r="L787" s="54"/>
    </row>
    <row r="788" spans="1:12" ht="14.25" customHeight="1">
      <c r="A788" s="21"/>
      <c r="B788" s="21"/>
      <c r="C788" s="116" t="s">
        <v>896</v>
      </c>
      <c r="D788" s="116"/>
      <c r="E788" s="116"/>
      <c r="F788" s="116"/>
      <c r="G788" s="116"/>
      <c r="H788" s="26"/>
      <c r="I788" s="26"/>
      <c r="J788" s="26"/>
      <c r="K788" s="54"/>
      <c r="L788" s="54"/>
    </row>
  </sheetData>
  <mergeCells count="485">
    <mergeCell ref="C777:H777"/>
    <mergeCell ref="C778:H778"/>
    <mergeCell ref="C779:F779"/>
    <mergeCell ref="C780:F780"/>
    <mergeCell ref="C785:G785"/>
    <mergeCell ref="C788:G788"/>
    <mergeCell ref="C771:H771"/>
    <mergeCell ref="C772:H772"/>
    <mergeCell ref="C773:H773"/>
    <mergeCell ref="C774:H774"/>
    <mergeCell ref="C775:H775"/>
    <mergeCell ref="C776:H776"/>
    <mergeCell ref="C765:H765"/>
    <mergeCell ref="C766:H766"/>
    <mergeCell ref="C767:H767"/>
    <mergeCell ref="C768:H768"/>
    <mergeCell ref="C769:H769"/>
    <mergeCell ref="C770:H770"/>
    <mergeCell ref="C759:H759"/>
    <mergeCell ref="C760:H760"/>
    <mergeCell ref="C761:H761"/>
    <mergeCell ref="C762:H762"/>
    <mergeCell ref="C763:H763"/>
    <mergeCell ref="C764:H764"/>
    <mergeCell ref="C753:H753"/>
    <mergeCell ref="C754:H754"/>
    <mergeCell ref="C755:H755"/>
    <mergeCell ref="C756:H756"/>
    <mergeCell ref="C757:H757"/>
    <mergeCell ref="C758:H758"/>
    <mergeCell ref="C746:H746"/>
    <mergeCell ref="C747:H747"/>
    <mergeCell ref="C748:H748"/>
    <mergeCell ref="C749:H749"/>
    <mergeCell ref="C750:H750"/>
    <mergeCell ref="C752:H752"/>
    <mergeCell ref="C740:H740"/>
    <mergeCell ref="C741:H741"/>
    <mergeCell ref="C742:H742"/>
    <mergeCell ref="C743:H743"/>
    <mergeCell ref="C744:H744"/>
    <mergeCell ref="C745:H745"/>
    <mergeCell ref="C734:H734"/>
    <mergeCell ref="C735:H735"/>
    <mergeCell ref="C736:H736"/>
    <mergeCell ref="C737:H737"/>
    <mergeCell ref="C738:H738"/>
    <mergeCell ref="C739:H739"/>
    <mergeCell ref="C728:H728"/>
    <mergeCell ref="C729:H729"/>
    <mergeCell ref="C730:H730"/>
    <mergeCell ref="C731:H731"/>
    <mergeCell ref="C732:H732"/>
    <mergeCell ref="C733:H733"/>
    <mergeCell ref="C720:H720"/>
    <mergeCell ref="C721:H721"/>
    <mergeCell ref="C723:H723"/>
    <mergeCell ref="C724:H724"/>
    <mergeCell ref="C725:H725"/>
    <mergeCell ref="C726:H726"/>
    <mergeCell ref="C714:H714"/>
    <mergeCell ref="C715:H715"/>
    <mergeCell ref="C716:H716"/>
    <mergeCell ref="C717:H717"/>
    <mergeCell ref="C718:H718"/>
    <mergeCell ref="C719:H719"/>
    <mergeCell ref="C708:H708"/>
    <mergeCell ref="C709:H709"/>
    <mergeCell ref="C710:H710"/>
    <mergeCell ref="C711:H711"/>
    <mergeCell ref="C712:H712"/>
    <mergeCell ref="C713:H713"/>
    <mergeCell ref="C701:H701"/>
    <mergeCell ref="C703:H703"/>
    <mergeCell ref="C704:H704"/>
    <mergeCell ref="C705:H705"/>
    <mergeCell ref="C706:H706"/>
    <mergeCell ref="C707:H707"/>
    <mergeCell ref="C695:H695"/>
    <mergeCell ref="C696:H696"/>
    <mergeCell ref="C697:H697"/>
    <mergeCell ref="C698:H698"/>
    <mergeCell ref="C699:H699"/>
    <mergeCell ref="C700:H700"/>
    <mergeCell ref="C689:H689"/>
    <mergeCell ref="C690:H690"/>
    <mergeCell ref="C691:H691"/>
    <mergeCell ref="C692:H692"/>
    <mergeCell ref="C693:H693"/>
    <mergeCell ref="C694:H694"/>
    <mergeCell ref="C683:H683"/>
    <mergeCell ref="C684:H684"/>
    <mergeCell ref="C685:H685"/>
    <mergeCell ref="C686:H686"/>
    <mergeCell ref="C687:H687"/>
    <mergeCell ref="C688:H688"/>
    <mergeCell ref="C674:H674"/>
    <mergeCell ref="C675:H675"/>
    <mergeCell ref="C676:H676"/>
    <mergeCell ref="C677:F677"/>
    <mergeCell ref="C678:F678"/>
    <mergeCell ref="C681:H681"/>
    <mergeCell ref="C668:H668"/>
    <mergeCell ref="C669:H669"/>
    <mergeCell ref="C670:H670"/>
    <mergeCell ref="C671:H671"/>
    <mergeCell ref="C672:H672"/>
    <mergeCell ref="C673:H673"/>
    <mergeCell ref="C662:H662"/>
    <mergeCell ref="C663:H663"/>
    <mergeCell ref="C664:H664"/>
    <mergeCell ref="C665:H665"/>
    <mergeCell ref="C666:H666"/>
    <mergeCell ref="C667:H667"/>
    <mergeCell ref="C656:H656"/>
    <mergeCell ref="C657:H657"/>
    <mergeCell ref="C658:H658"/>
    <mergeCell ref="C659:H659"/>
    <mergeCell ref="C660:H660"/>
    <mergeCell ref="C661:H661"/>
    <mergeCell ref="C650:H650"/>
    <mergeCell ref="C651:H651"/>
    <mergeCell ref="C652:H652"/>
    <mergeCell ref="C653:H653"/>
    <mergeCell ref="C654:H654"/>
    <mergeCell ref="C655:H655"/>
    <mergeCell ref="C646:H646"/>
    <mergeCell ref="I646:J646"/>
    <mergeCell ref="K646:L646"/>
    <mergeCell ref="C648:H648"/>
    <mergeCell ref="I648:J648"/>
    <mergeCell ref="K648:L648"/>
    <mergeCell ref="C641:H641"/>
    <mergeCell ref="I641:J641"/>
    <mergeCell ref="K641:L641"/>
    <mergeCell ref="C644:H644"/>
    <mergeCell ref="I644:J644"/>
    <mergeCell ref="K644:L644"/>
    <mergeCell ref="C636:H636"/>
    <mergeCell ref="I636:J636"/>
    <mergeCell ref="K636:L636"/>
    <mergeCell ref="C638:H638"/>
    <mergeCell ref="I638:J638"/>
    <mergeCell ref="K638:L638"/>
    <mergeCell ref="C632:H632"/>
    <mergeCell ref="I632:J632"/>
    <mergeCell ref="K632:L632"/>
    <mergeCell ref="C634:H634"/>
    <mergeCell ref="I634:J634"/>
    <mergeCell ref="K634:L634"/>
    <mergeCell ref="C628:H628"/>
    <mergeCell ref="I628:J628"/>
    <mergeCell ref="K628:L628"/>
    <mergeCell ref="C630:H630"/>
    <mergeCell ref="I630:J630"/>
    <mergeCell ref="K630:L630"/>
    <mergeCell ref="C623:H623"/>
    <mergeCell ref="I623:J623"/>
    <mergeCell ref="K623:L623"/>
    <mergeCell ref="C626:H626"/>
    <mergeCell ref="I626:J626"/>
    <mergeCell ref="K626:L626"/>
    <mergeCell ref="C618:H618"/>
    <mergeCell ref="I618:J618"/>
    <mergeCell ref="K618:L618"/>
    <mergeCell ref="C621:H621"/>
    <mergeCell ref="I621:J621"/>
    <mergeCell ref="K621:L621"/>
    <mergeCell ref="C614:H614"/>
    <mergeCell ref="I614:J614"/>
    <mergeCell ref="K614:L614"/>
    <mergeCell ref="C616:H616"/>
    <mergeCell ref="I616:J616"/>
    <mergeCell ref="K616:L616"/>
    <mergeCell ref="C609:H609"/>
    <mergeCell ref="I609:J609"/>
    <mergeCell ref="K609:L609"/>
    <mergeCell ref="C611:H611"/>
    <mergeCell ref="I611:J611"/>
    <mergeCell ref="K611:L611"/>
    <mergeCell ref="C603:H603"/>
    <mergeCell ref="I603:J603"/>
    <mergeCell ref="K603:L603"/>
    <mergeCell ref="C606:H606"/>
    <mergeCell ref="I606:J606"/>
    <mergeCell ref="K606:L606"/>
    <mergeCell ref="C597:H597"/>
    <mergeCell ref="I597:J597"/>
    <mergeCell ref="K597:L597"/>
    <mergeCell ref="C600:H600"/>
    <mergeCell ref="I600:J600"/>
    <mergeCell ref="K600:L600"/>
    <mergeCell ref="C591:H591"/>
    <mergeCell ref="I591:J591"/>
    <mergeCell ref="K591:L591"/>
    <mergeCell ref="C594:H594"/>
    <mergeCell ref="I594:J594"/>
    <mergeCell ref="K594:L594"/>
    <mergeCell ref="C587:H587"/>
    <mergeCell ref="I587:J587"/>
    <mergeCell ref="K587:L587"/>
    <mergeCell ref="C589:H589"/>
    <mergeCell ref="I589:J589"/>
    <mergeCell ref="K589:L589"/>
    <mergeCell ref="C583:H583"/>
    <mergeCell ref="I583:J583"/>
    <mergeCell ref="K583:L583"/>
    <mergeCell ref="C585:H585"/>
    <mergeCell ref="I585:J585"/>
    <mergeCell ref="K585:L585"/>
    <mergeCell ref="C574:H574"/>
    <mergeCell ref="C575:H575"/>
    <mergeCell ref="C576:H576"/>
    <mergeCell ref="C577:F577"/>
    <mergeCell ref="C578:F578"/>
    <mergeCell ref="A581:L581"/>
    <mergeCell ref="C568:H568"/>
    <mergeCell ref="C569:H569"/>
    <mergeCell ref="C570:H570"/>
    <mergeCell ref="C571:H571"/>
    <mergeCell ref="C572:H572"/>
    <mergeCell ref="C573:H573"/>
    <mergeCell ref="C562:H562"/>
    <mergeCell ref="C563:H563"/>
    <mergeCell ref="C564:H564"/>
    <mergeCell ref="C565:H565"/>
    <mergeCell ref="C566:H566"/>
    <mergeCell ref="C567:H567"/>
    <mergeCell ref="C556:H556"/>
    <mergeCell ref="C557:H557"/>
    <mergeCell ref="C558:H558"/>
    <mergeCell ref="C559:H559"/>
    <mergeCell ref="C560:H560"/>
    <mergeCell ref="C561:H561"/>
    <mergeCell ref="C550:H550"/>
    <mergeCell ref="C551:H551"/>
    <mergeCell ref="C552:H552"/>
    <mergeCell ref="C553:H553"/>
    <mergeCell ref="C554:H554"/>
    <mergeCell ref="C555:H555"/>
    <mergeCell ref="C546:H546"/>
    <mergeCell ref="I546:J546"/>
    <mergeCell ref="K546:L546"/>
    <mergeCell ref="C548:H548"/>
    <mergeCell ref="I548:J548"/>
    <mergeCell ref="K548:L548"/>
    <mergeCell ref="C542:H542"/>
    <mergeCell ref="I542:J542"/>
    <mergeCell ref="K542:L542"/>
    <mergeCell ref="C544:H544"/>
    <mergeCell ref="I544:J544"/>
    <mergeCell ref="K544:L544"/>
    <mergeCell ref="C533:H533"/>
    <mergeCell ref="C534:H534"/>
    <mergeCell ref="C535:H535"/>
    <mergeCell ref="C536:F536"/>
    <mergeCell ref="C537:F537"/>
    <mergeCell ref="A540:L540"/>
    <mergeCell ref="C527:H527"/>
    <mergeCell ref="C528:H528"/>
    <mergeCell ref="C529:H529"/>
    <mergeCell ref="C530:H530"/>
    <mergeCell ref="C531:H531"/>
    <mergeCell ref="C532:H532"/>
    <mergeCell ref="C521:H521"/>
    <mergeCell ref="C522:H522"/>
    <mergeCell ref="C523:H523"/>
    <mergeCell ref="C524:H524"/>
    <mergeCell ref="C525:H525"/>
    <mergeCell ref="C526:H526"/>
    <mergeCell ref="C515:H515"/>
    <mergeCell ref="C516:H516"/>
    <mergeCell ref="C517:H517"/>
    <mergeCell ref="C518:H518"/>
    <mergeCell ref="C519:H519"/>
    <mergeCell ref="C520:H520"/>
    <mergeCell ref="C509:H509"/>
    <mergeCell ref="C510:H510"/>
    <mergeCell ref="C511:H511"/>
    <mergeCell ref="C512:H512"/>
    <mergeCell ref="C513:H513"/>
    <mergeCell ref="C514:H514"/>
    <mergeCell ref="C468:L468"/>
    <mergeCell ref="C483:H483"/>
    <mergeCell ref="I483:J483"/>
    <mergeCell ref="K483:L483"/>
    <mergeCell ref="C485:L485"/>
    <mergeCell ref="C507:H507"/>
    <mergeCell ref="I507:J507"/>
    <mergeCell ref="K507:L507"/>
    <mergeCell ref="C438:H438"/>
    <mergeCell ref="C439:F439"/>
    <mergeCell ref="C440:F440"/>
    <mergeCell ref="A443:L443"/>
    <mergeCell ref="C445:L445"/>
    <mergeCell ref="C466:H466"/>
    <mergeCell ref="I466:J466"/>
    <mergeCell ref="K466:L466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20:H420"/>
    <mergeCell ref="C421:H421"/>
    <mergeCell ref="C422:H422"/>
    <mergeCell ref="C423:H423"/>
    <mergeCell ref="C424:H424"/>
    <mergeCell ref="C425:H425"/>
    <mergeCell ref="C414:H414"/>
    <mergeCell ref="C415:H415"/>
    <mergeCell ref="C416:H416"/>
    <mergeCell ref="C417:H417"/>
    <mergeCell ref="C418:H418"/>
    <mergeCell ref="C419:H419"/>
    <mergeCell ref="C390:L390"/>
    <mergeCell ref="C410:H410"/>
    <mergeCell ref="I410:J410"/>
    <mergeCell ref="K410:L410"/>
    <mergeCell ref="C412:H412"/>
    <mergeCell ref="C413:H413"/>
    <mergeCell ref="C348:L348"/>
    <mergeCell ref="C367:H367"/>
    <mergeCell ref="I367:J367"/>
    <mergeCell ref="K367:L367"/>
    <mergeCell ref="C369:L369"/>
    <mergeCell ref="C388:H388"/>
    <mergeCell ref="I388:J388"/>
    <mergeCell ref="K388:L388"/>
    <mergeCell ref="C329:L329"/>
    <mergeCell ref="C337:H337"/>
    <mergeCell ref="I337:J337"/>
    <mergeCell ref="K337:L337"/>
    <mergeCell ref="C339:L339"/>
    <mergeCell ref="C346:H346"/>
    <mergeCell ref="I346:J346"/>
    <mergeCell ref="K346:L346"/>
    <mergeCell ref="C320:H320"/>
    <mergeCell ref="C321:H321"/>
    <mergeCell ref="C322:H322"/>
    <mergeCell ref="C323:F323"/>
    <mergeCell ref="C324:F324"/>
    <mergeCell ref="A327:L327"/>
    <mergeCell ref="C314:H314"/>
    <mergeCell ref="C315:H315"/>
    <mergeCell ref="C316:H316"/>
    <mergeCell ref="C317:H317"/>
    <mergeCell ref="C318:H318"/>
    <mergeCell ref="C319:H319"/>
    <mergeCell ref="C308:H308"/>
    <mergeCell ref="C309:H309"/>
    <mergeCell ref="C310:H310"/>
    <mergeCell ref="C311:H311"/>
    <mergeCell ref="C312:H312"/>
    <mergeCell ref="C313:H313"/>
    <mergeCell ref="C302:H302"/>
    <mergeCell ref="C303:H303"/>
    <mergeCell ref="C304:H304"/>
    <mergeCell ref="C305:H305"/>
    <mergeCell ref="C306:H306"/>
    <mergeCell ref="C307:H307"/>
    <mergeCell ref="C296:H296"/>
    <mergeCell ref="C297:H297"/>
    <mergeCell ref="C298:H298"/>
    <mergeCell ref="C299:H299"/>
    <mergeCell ref="C300:H300"/>
    <mergeCell ref="C301:H301"/>
    <mergeCell ref="C256:L256"/>
    <mergeCell ref="C276:H276"/>
    <mergeCell ref="I276:J276"/>
    <mergeCell ref="K276:L276"/>
    <mergeCell ref="C278:L278"/>
    <mergeCell ref="C294:H294"/>
    <mergeCell ref="I294:J294"/>
    <mergeCell ref="K294:L294"/>
    <mergeCell ref="C221:L221"/>
    <mergeCell ref="C233:H233"/>
    <mergeCell ref="I233:J233"/>
    <mergeCell ref="K233:L233"/>
    <mergeCell ref="C235:L235"/>
    <mergeCell ref="C254:H254"/>
    <mergeCell ref="I254:J254"/>
    <mergeCell ref="K254:L254"/>
    <mergeCell ref="C191:H191"/>
    <mergeCell ref="C192:F192"/>
    <mergeCell ref="C193:F193"/>
    <mergeCell ref="A196:L196"/>
    <mergeCell ref="C198:L198"/>
    <mergeCell ref="C219:H219"/>
    <mergeCell ref="I219:J219"/>
    <mergeCell ref="K219:L219"/>
    <mergeCell ref="C185:H185"/>
    <mergeCell ref="C186:H186"/>
    <mergeCell ref="C187:H187"/>
    <mergeCell ref="C188:H188"/>
    <mergeCell ref="C189:H189"/>
    <mergeCell ref="C190:H190"/>
    <mergeCell ref="C179:H179"/>
    <mergeCell ref="C180:H180"/>
    <mergeCell ref="C181:H181"/>
    <mergeCell ref="C182:H182"/>
    <mergeCell ref="C183:H183"/>
    <mergeCell ref="C184:H184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43:L143"/>
    <mergeCell ref="C163:H163"/>
    <mergeCell ref="I163:J163"/>
    <mergeCell ref="K163:L163"/>
    <mergeCell ref="C165:H165"/>
    <mergeCell ref="C166:H166"/>
    <mergeCell ref="C99:L99"/>
    <mergeCell ref="C119:H119"/>
    <mergeCell ref="I119:J119"/>
    <mergeCell ref="K119:L119"/>
    <mergeCell ref="C121:L121"/>
    <mergeCell ref="C141:H141"/>
    <mergeCell ref="I141:J141"/>
    <mergeCell ref="K141:L141"/>
    <mergeCell ref="C83:H83"/>
    <mergeCell ref="I83:J83"/>
    <mergeCell ref="K83:L83"/>
    <mergeCell ref="C85:L85"/>
    <mergeCell ref="C97:H97"/>
    <mergeCell ref="I97:J97"/>
    <mergeCell ref="K97:L97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K426"/>
  <sheetViews>
    <sheetView workbookViewId="0">
      <selection activeCell="A422" sqref="A422:AX422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64487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>
      <c r="A12" s="1">
        <v>1</v>
      </c>
      <c r="B12" s="1">
        <v>420</v>
      </c>
      <c r="C12" s="1">
        <v>0</v>
      </c>
      <c r="D12" s="1">
        <f>ROW(A363)</f>
        <v>363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9</v>
      </c>
      <c r="AI12" s="1" t="s">
        <v>10</v>
      </c>
      <c r="AJ12" s="1" t="s">
        <v>11</v>
      </c>
      <c r="AK12" s="1"/>
      <c r="AL12" s="1" t="s">
        <v>12</v>
      </c>
      <c r="AM12" s="1" t="s">
        <v>13</v>
      </c>
      <c r="AN12" s="1" t="s">
        <v>14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14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15</v>
      </c>
      <c r="BI12" s="1" t="s">
        <v>16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17</v>
      </c>
      <c r="BZ12" s="1" t="s">
        <v>18</v>
      </c>
      <c r="CA12" s="1" t="s">
        <v>19</v>
      </c>
      <c r="CB12" s="1" t="s">
        <v>19</v>
      </c>
      <c r="CC12" s="1" t="s">
        <v>19</v>
      </c>
      <c r="CD12" s="1" t="s">
        <v>19</v>
      </c>
      <c r="CE12" s="1" t="s">
        <v>20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21</v>
      </c>
      <c r="CR12" s="1" t="s">
        <v>22</v>
      </c>
      <c r="CS12" s="1">
        <v>45796</v>
      </c>
      <c r="CT12" s="1">
        <v>533</v>
      </c>
      <c r="CU12" s="1">
        <v>14</v>
      </c>
      <c r="CV12" s="1" t="s">
        <v>732</v>
      </c>
      <c r="CW12" s="1"/>
      <c r="CX12" s="1"/>
      <c r="CY12" s="1">
        <v>0</v>
      </c>
      <c r="CZ12" s="1" t="s">
        <v>23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B363</f>
        <v>420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02-01-01</v>
      </c>
      <c r="G18" s="2" t="str">
        <f t="shared" si="0"/>
        <v>Реконструкция ЛЭП-6 кВ ф.1 с установкой реклоузера 6 кВ</v>
      </c>
      <c r="H18" s="2"/>
      <c r="I18" s="2"/>
      <c r="J18" s="2"/>
      <c r="K18" s="2"/>
      <c r="L18" s="2"/>
      <c r="M18" s="2"/>
      <c r="N18" s="2"/>
      <c r="O18" s="2">
        <f t="shared" ref="O18:AT18" si="1">O363</f>
        <v>3316823.14</v>
      </c>
      <c r="P18" s="2">
        <f t="shared" si="1"/>
        <v>3202266.87</v>
      </c>
      <c r="Q18" s="2">
        <f t="shared" si="1"/>
        <v>36222.959999999999</v>
      </c>
      <c r="R18" s="2">
        <f t="shared" si="1"/>
        <v>16874.45</v>
      </c>
      <c r="S18" s="2">
        <f t="shared" si="1"/>
        <v>61458.86</v>
      </c>
      <c r="T18" s="2">
        <f t="shared" si="1"/>
        <v>0</v>
      </c>
      <c r="U18" s="2">
        <f t="shared" si="1"/>
        <v>124.2412982</v>
      </c>
      <c r="V18" s="2">
        <f t="shared" si="1"/>
        <v>29.885691699999995</v>
      </c>
      <c r="W18" s="2">
        <f t="shared" si="1"/>
        <v>0</v>
      </c>
      <c r="X18" s="2">
        <f t="shared" si="1"/>
        <v>79590.210000000006</v>
      </c>
      <c r="Y18" s="2">
        <f t="shared" si="1"/>
        <v>45334.85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2934851.73</v>
      </c>
      <c r="AQ18" s="2">
        <f t="shared" si="1"/>
        <v>0</v>
      </c>
      <c r="AR18" s="2">
        <f t="shared" si="1"/>
        <v>3441748.2</v>
      </c>
      <c r="AS18" s="2">
        <f t="shared" si="1"/>
        <v>453895</v>
      </c>
      <c r="AT18" s="2">
        <f t="shared" si="1"/>
        <v>53001.47</v>
      </c>
      <c r="AU18" s="2">
        <f t="shared" ref="AU18:BZ18" si="2">AU363</f>
        <v>0</v>
      </c>
      <c r="AV18" s="2">
        <f t="shared" si="2"/>
        <v>3202266.87</v>
      </c>
      <c r="AW18" s="2">
        <f t="shared" si="2"/>
        <v>267415.14</v>
      </c>
      <c r="AX18" s="2">
        <f t="shared" si="2"/>
        <v>0</v>
      </c>
      <c r="AY18" s="2">
        <f t="shared" si="2"/>
        <v>267415.14</v>
      </c>
      <c r="AZ18" s="2">
        <f t="shared" si="2"/>
        <v>2934851.73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CA363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DG363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EM363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FS363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1</v>
      </c>
      <c r="C20" s="1"/>
      <c r="D20" s="1">
        <f>ROW(A330)</f>
        <v>330</v>
      </c>
      <c r="E20" s="1"/>
      <c r="F20" s="1" t="s">
        <v>5</v>
      </c>
      <c r="G20" s="1" t="s">
        <v>3</v>
      </c>
      <c r="H20" s="1" t="s">
        <v>3</v>
      </c>
      <c r="I20" s="1">
        <v>0</v>
      </c>
      <c r="J20" s="1" t="s">
        <v>24</v>
      </c>
      <c r="K20" s="1">
        <v>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25</v>
      </c>
      <c r="AC20" s="1" t="s">
        <v>26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>
      <c r="A22" s="2">
        <v>52</v>
      </c>
      <c r="B22" s="2">
        <f t="shared" ref="B22:G22" si="7">B330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O330</f>
        <v>3316823.14</v>
      </c>
      <c r="P22" s="2">
        <f t="shared" si="8"/>
        <v>3202266.87</v>
      </c>
      <c r="Q22" s="2">
        <f t="shared" si="8"/>
        <v>36222.959999999999</v>
      </c>
      <c r="R22" s="2">
        <f t="shared" si="8"/>
        <v>16874.45</v>
      </c>
      <c r="S22" s="2">
        <f t="shared" si="8"/>
        <v>61458.86</v>
      </c>
      <c r="T22" s="2">
        <f t="shared" si="8"/>
        <v>0</v>
      </c>
      <c r="U22" s="2">
        <f t="shared" si="8"/>
        <v>124.2412982</v>
      </c>
      <c r="V22" s="2">
        <f t="shared" si="8"/>
        <v>29.885691699999995</v>
      </c>
      <c r="W22" s="2">
        <f t="shared" si="8"/>
        <v>0</v>
      </c>
      <c r="X22" s="2">
        <f t="shared" si="8"/>
        <v>79590.210000000006</v>
      </c>
      <c r="Y22" s="2">
        <f t="shared" si="8"/>
        <v>45334.85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2934851.73</v>
      </c>
      <c r="AQ22" s="2">
        <f t="shared" si="8"/>
        <v>0</v>
      </c>
      <c r="AR22" s="2">
        <f t="shared" si="8"/>
        <v>3441748.2</v>
      </c>
      <c r="AS22" s="2">
        <f t="shared" si="8"/>
        <v>453895</v>
      </c>
      <c r="AT22" s="2">
        <f t="shared" si="8"/>
        <v>53001.47</v>
      </c>
      <c r="AU22" s="2">
        <f t="shared" ref="AU22:BZ22" si="9">AU330</f>
        <v>0</v>
      </c>
      <c r="AV22" s="2">
        <f t="shared" si="9"/>
        <v>3202266.87</v>
      </c>
      <c r="AW22" s="2">
        <f t="shared" si="9"/>
        <v>267415.14</v>
      </c>
      <c r="AX22" s="2">
        <f t="shared" si="9"/>
        <v>0</v>
      </c>
      <c r="AY22" s="2">
        <f t="shared" si="9"/>
        <v>267415.14</v>
      </c>
      <c r="AZ22" s="2">
        <f t="shared" si="9"/>
        <v>2934851.73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CA330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DG330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EM330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FS330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 s="1">
        <v>4</v>
      </c>
      <c r="B24" s="1">
        <v>1</v>
      </c>
      <c r="C24" s="1"/>
      <c r="D24" s="1">
        <f>ROW(A36)</f>
        <v>36</v>
      </c>
      <c r="E24" s="1"/>
      <c r="F24" s="1" t="s">
        <v>3</v>
      </c>
      <c r="G24" s="1" t="s">
        <v>27</v>
      </c>
      <c r="H24" s="1" t="s">
        <v>3</v>
      </c>
      <c r="I24" s="1">
        <v>0</v>
      </c>
      <c r="J24" s="1"/>
      <c r="K24" s="1">
        <v>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Строительные работы ВЛ-6 кВ</v>
      </c>
      <c r="H26" s="2"/>
      <c r="I26" s="2"/>
      <c r="J26" s="2"/>
      <c r="K26" s="2"/>
      <c r="L26" s="2"/>
      <c r="M26" s="2"/>
      <c r="N26" s="2"/>
      <c r="O26" s="2">
        <f t="shared" ref="O26:AT26" si="15">O36</f>
        <v>38535.339999999997</v>
      </c>
      <c r="P26" s="2">
        <f t="shared" si="15"/>
        <v>863.68</v>
      </c>
      <c r="Q26" s="2">
        <f t="shared" si="15"/>
        <v>18919.34</v>
      </c>
      <c r="R26" s="2">
        <f t="shared" si="15"/>
        <v>6275.8</v>
      </c>
      <c r="S26" s="2">
        <f t="shared" si="15"/>
        <v>12476.52</v>
      </c>
      <c r="T26" s="2">
        <f t="shared" si="15"/>
        <v>0</v>
      </c>
      <c r="U26" s="2">
        <f t="shared" si="15"/>
        <v>27.2724096</v>
      </c>
      <c r="V26" s="2">
        <f t="shared" si="15"/>
        <v>11.0674013</v>
      </c>
      <c r="W26" s="2">
        <f t="shared" si="15"/>
        <v>0</v>
      </c>
      <c r="X26" s="2">
        <f t="shared" si="15"/>
        <v>19299.89</v>
      </c>
      <c r="Y26" s="2">
        <f t="shared" si="15"/>
        <v>11196.37</v>
      </c>
      <c r="Z26" s="2">
        <f t="shared" si="15"/>
        <v>0</v>
      </c>
      <c r="AA26" s="2">
        <f t="shared" si="15"/>
        <v>0</v>
      </c>
      <c r="AB26" s="2">
        <f t="shared" si="15"/>
        <v>38535.339999999997</v>
      </c>
      <c r="AC26" s="2">
        <f t="shared" si="15"/>
        <v>863.68</v>
      </c>
      <c r="AD26" s="2">
        <f t="shared" si="15"/>
        <v>18919.34</v>
      </c>
      <c r="AE26" s="2">
        <f t="shared" si="15"/>
        <v>6275.8</v>
      </c>
      <c r="AF26" s="2">
        <f t="shared" si="15"/>
        <v>12476.52</v>
      </c>
      <c r="AG26" s="2">
        <f t="shared" si="15"/>
        <v>0</v>
      </c>
      <c r="AH26" s="2">
        <f t="shared" si="15"/>
        <v>27.2724096</v>
      </c>
      <c r="AI26" s="2">
        <f t="shared" si="15"/>
        <v>11.0674013</v>
      </c>
      <c r="AJ26" s="2">
        <f t="shared" si="15"/>
        <v>0</v>
      </c>
      <c r="AK26" s="2">
        <f t="shared" si="15"/>
        <v>19299.89</v>
      </c>
      <c r="AL26" s="2">
        <f t="shared" si="15"/>
        <v>11196.37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69031.600000000006</v>
      </c>
      <c r="AS26" s="2">
        <f t="shared" si="15"/>
        <v>69031.600000000006</v>
      </c>
      <c r="AT26" s="2">
        <f t="shared" si="15"/>
        <v>0</v>
      </c>
      <c r="AU26" s="2">
        <f t="shared" ref="AU26:BZ26" si="16">AU36</f>
        <v>0</v>
      </c>
      <c r="AV26" s="2">
        <f t="shared" si="16"/>
        <v>863.68</v>
      </c>
      <c r="AW26" s="2">
        <f t="shared" si="16"/>
        <v>863.68</v>
      </c>
      <c r="AX26" s="2">
        <f t="shared" si="16"/>
        <v>0</v>
      </c>
      <c r="AY26" s="2">
        <f t="shared" si="16"/>
        <v>863.68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69031.600000000006</v>
      </c>
      <c r="CB26" s="2">
        <f t="shared" si="17"/>
        <v>69031.600000000006</v>
      </c>
      <c r="CC26" s="2">
        <f t="shared" si="17"/>
        <v>0</v>
      </c>
      <c r="CD26" s="2">
        <f t="shared" si="17"/>
        <v>0</v>
      </c>
      <c r="CE26" s="2">
        <f t="shared" si="17"/>
        <v>863.68</v>
      </c>
      <c r="CF26" s="2">
        <f t="shared" si="17"/>
        <v>863.68</v>
      </c>
      <c r="CG26" s="2">
        <f t="shared" si="17"/>
        <v>0</v>
      </c>
      <c r="CH26" s="2">
        <f t="shared" si="17"/>
        <v>863.68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28</v>
      </c>
      <c r="F28" t="s">
        <v>29</v>
      </c>
      <c r="G28" t="s">
        <v>30</v>
      </c>
      <c r="H28" t="s">
        <v>31</v>
      </c>
      <c r="I28">
        <v>6</v>
      </c>
      <c r="J28">
        <v>0</v>
      </c>
      <c r="K28">
        <v>6</v>
      </c>
      <c r="O28">
        <f t="shared" ref="O28:O34" si="21">ROUND(CP28,2)</f>
        <v>7198.51</v>
      </c>
      <c r="P28">
        <f>SUMIF(SmtRes!AQ1:'SmtRes'!AQ5,"=1",SmtRes!DF1:'SmtRes'!DF5)</f>
        <v>0</v>
      </c>
      <c r="Q28">
        <f>SUMIF(SmtRes!AQ1:'SmtRes'!AQ5,"=1",SmtRes!DG1:'SmtRes'!DG5)</f>
        <v>3806.22</v>
      </c>
      <c r="R28">
        <f>SUMIF(SmtRes!AQ1:'SmtRes'!AQ5,"=1",SmtRes!DH1:'SmtRes'!DH5)</f>
        <v>2036.67</v>
      </c>
      <c r="S28">
        <f>SUMIF(SmtRes!AQ1:'SmtRes'!AQ5,"=1",SmtRes!DI1:'SmtRes'!DI5)</f>
        <v>1355.62</v>
      </c>
      <c r="T28">
        <f t="shared" ref="T28:T34" si="22">ROUND(CU28*I28,2)</f>
        <v>0</v>
      </c>
      <c r="U28">
        <f>SUMIF(SmtRes!AQ1:'SmtRes'!AQ5,"=1",SmtRes!CV1:'SmtRes'!CV5)</f>
        <v>3.1680000000000001</v>
      </c>
      <c r="V28">
        <f>SUMIF(SmtRes!AQ1:'SmtRes'!AQ5,"=1",SmtRes!CW1:'SmtRes'!CW5)</f>
        <v>3.456</v>
      </c>
      <c r="W28">
        <f t="shared" ref="W28:W34" si="23">ROUND(CX28*I28,2)</f>
        <v>0</v>
      </c>
      <c r="X28">
        <f t="shared" ref="X28:Y34" si="24">ROUND(CY28,2)</f>
        <v>3494.06</v>
      </c>
      <c r="Y28">
        <f t="shared" si="24"/>
        <v>2035.37</v>
      </c>
      <c r="AA28">
        <v>68157000</v>
      </c>
      <c r="AB28">
        <f t="shared" ref="AB28:AB34" si="25">ROUND((AC28+AD28+AF28),6)</f>
        <v>835.0104</v>
      </c>
      <c r="AC28">
        <f>ROUND((0),6)</f>
        <v>0</v>
      </c>
      <c r="AD28">
        <f>ROUND((((SUM(SmtRes!BR1:'SmtRes'!BR5))-(SUM(SmtRes!BS1:'SmtRes'!BS5)))+AE28),6)</f>
        <v>609.07392000000004</v>
      </c>
      <c r="AE28">
        <f>ROUND((SUM(SmtRes!BS1:'SmtRes'!BS5)),6)</f>
        <v>339.44544000000002</v>
      </c>
      <c r="AF28">
        <f>ROUND((SUM(SmtRes!BT1:'SmtRes'!BT5)),6)</f>
        <v>225.93647999999999</v>
      </c>
      <c r="AG28">
        <f t="shared" ref="AG28:AG34" si="26">ROUND((AP28),6)</f>
        <v>0</v>
      </c>
      <c r="AH28">
        <f>(SUM(SmtRes!BU1:'SmtRes'!BU5))</f>
        <v>0.52800000000000002</v>
      </c>
      <c r="AI28">
        <f>(SUM(SmtRes!BV1:'SmtRes'!BV5))</f>
        <v>0.57599999999999996</v>
      </c>
      <c r="AJ28">
        <f t="shared" ref="AJ28:AJ34" si="27">(AS28)</f>
        <v>0</v>
      </c>
      <c r="AK28">
        <v>978.71319999999992</v>
      </c>
      <c r="AL28">
        <v>0</v>
      </c>
      <c r="AM28">
        <v>507.56159999999994</v>
      </c>
      <c r="AN28">
        <v>282.87119999999999</v>
      </c>
      <c r="AO28">
        <v>188.28040000000001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32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734</v>
      </c>
      <c r="CO28">
        <v>0</v>
      </c>
      <c r="CP28">
        <f t="shared" ref="CP28:CP34" si="28">(P28+Q28+S28+R28)</f>
        <v>7198.51</v>
      </c>
      <c r="CQ28">
        <f>SUMIF(SmtRes!AQ1:'SmtRes'!AQ5,"=1",SmtRes!AA1:'SmtRes'!AA5)</f>
        <v>0</v>
      </c>
      <c r="CR28">
        <f>SUMIF(SmtRes!AQ1:'SmtRes'!AQ5,"=1",SmtRes!AB1:'SmtRes'!AB5)</f>
        <v>2202.67</v>
      </c>
      <c r="CS28">
        <f>SUMIF(SmtRes!AQ1:'SmtRes'!AQ5,"=1",SmtRes!AC1:'SmtRes'!AC5)</f>
        <v>1178.6300000000001</v>
      </c>
      <c r="CT28">
        <f>SUMIF(SmtRes!AQ1:'SmtRes'!AQ5,"=1",SmtRes!AD1:'SmtRes'!AD5)</f>
        <v>427.91</v>
      </c>
      <c r="CU28">
        <f t="shared" ref="CU28:CU34" si="29">AG28</f>
        <v>0</v>
      </c>
      <c r="CV28">
        <f>SUMIF(SmtRes!AQ1:'SmtRes'!AQ5,"=1",SmtRes!BU1:'SmtRes'!BU5)</f>
        <v>0.52800000000000002</v>
      </c>
      <c r="CW28">
        <f>SUMIF(SmtRes!AQ1:'SmtRes'!AQ5,"=1",SmtRes!BV1:'SmtRes'!BV5)</f>
        <v>0.57599999999999996</v>
      </c>
      <c r="CX28">
        <f t="shared" ref="CX28:CX34" si="30">AJ28</f>
        <v>0</v>
      </c>
      <c r="CY28">
        <f t="shared" ref="CY28:CY34" si="31">(((S28+R28)*AT28)/100)</f>
        <v>3494.0587</v>
      </c>
      <c r="CZ28">
        <f t="shared" ref="CZ28:CZ34" si="32">(((S28+R28)*AU28)/100)</f>
        <v>2035.374</v>
      </c>
      <c r="DB28">
        <v>1</v>
      </c>
      <c r="DC28" t="s">
        <v>3</v>
      </c>
      <c r="DD28" t="s">
        <v>3</v>
      </c>
      <c r="DE28" t="s">
        <v>33</v>
      </c>
      <c r="DF28" t="s">
        <v>33</v>
      </c>
      <c r="DG28" t="s">
        <v>33</v>
      </c>
      <c r="DH28" t="s">
        <v>3</v>
      </c>
      <c r="DI28" t="s">
        <v>33</v>
      </c>
      <c r="DJ28" t="s">
        <v>33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31</v>
      </c>
      <c r="DW28" t="s">
        <v>31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63386824</v>
      </c>
      <c r="EF28">
        <v>2</v>
      </c>
      <c r="EG28" t="s">
        <v>34</v>
      </c>
      <c r="EH28">
        <v>27</v>
      </c>
      <c r="EI28" t="s">
        <v>35</v>
      </c>
      <c r="EJ28">
        <v>1</v>
      </c>
      <c r="EK28">
        <v>33001</v>
      </c>
      <c r="EL28" t="s">
        <v>35</v>
      </c>
      <c r="EM28" t="s">
        <v>36</v>
      </c>
      <c r="EO28" t="s">
        <v>37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0.44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687433010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3">ROUND(IF(AND(BH28=3,BI28=3,FS28&lt;&gt;0),P28,0),2)</f>
        <v>0</v>
      </c>
      <c r="GM28">
        <f t="shared" ref="GM28:GM34" si="34">ROUND(O28+X28+Y28,2)+GX28</f>
        <v>12727.94</v>
      </c>
      <c r="GN28">
        <f t="shared" ref="GN28:GN34" si="35">IF(OR(BI28=0,BI28=1),GM28-GX28,0)</f>
        <v>12727.94</v>
      </c>
      <c r="GO28">
        <f t="shared" ref="GO28:GO34" si="36">IF(BI28=2,GM28-GX28,0)</f>
        <v>0</v>
      </c>
      <c r="GP28">
        <f t="shared" ref="GP28:GP34" si="37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8">ROUND((GT28),6)</f>
        <v>0</v>
      </c>
      <c r="GW28">
        <v>1</v>
      </c>
      <c r="GX28">
        <f t="shared" ref="GX28:GX34" si="39">ROUND(HC28*I28,2)</f>
        <v>0</v>
      </c>
      <c r="HA28">
        <v>0</v>
      </c>
      <c r="HB28">
        <v>0</v>
      </c>
      <c r="HC28">
        <f t="shared" ref="HC28:HC34" si="40">GV28*GW28</f>
        <v>0</v>
      </c>
      <c r="HE28" t="s">
        <v>3</v>
      </c>
      <c r="HF28" t="s">
        <v>3</v>
      </c>
      <c r="HM28" t="s">
        <v>3</v>
      </c>
      <c r="HN28" t="s">
        <v>38</v>
      </c>
      <c r="HO28" t="s">
        <v>39</v>
      </c>
      <c r="HP28" t="s">
        <v>35</v>
      </c>
      <c r="HQ28" t="s">
        <v>35</v>
      </c>
      <c r="HS28">
        <v>0</v>
      </c>
      <c r="IK28">
        <v>0</v>
      </c>
    </row>
    <row r="29" spans="1:245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40</v>
      </c>
      <c r="F29" t="s">
        <v>41</v>
      </c>
      <c r="G29" t="s">
        <v>42</v>
      </c>
      <c r="H29" t="s">
        <v>31</v>
      </c>
      <c r="I29">
        <v>2</v>
      </c>
      <c r="J29">
        <v>0</v>
      </c>
      <c r="K29">
        <v>2</v>
      </c>
      <c r="O29">
        <f t="shared" si="21"/>
        <v>623.71</v>
      </c>
      <c r="P29">
        <f>SUMIF(SmtRes!AQ6:'SmtRes'!AQ9,"=1",SmtRes!DF6:'SmtRes'!DF9)</f>
        <v>0</v>
      </c>
      <c r="Q29">
        <f>SUMIF(SmtRes!AQ6:'SmtRes'!AQ9,"=1",SmtRes!DG6:'SmtRes'!DG9)</f>
        <v>197.96</v>
      </c>
      <c r="R29">
        <f>SUMIF(SmtRes!AQ6:'SmtRes'!AQ9,"=1",SmtRes!DH6:'SmtRes'!DH9)</f>
        <v>169</v>
      </c>
      <c r="S29">
        <f>SUMIF(SmtRes!AQ6:'SmtRes'!AQ9,"=1",SmtRes!DI6:'SmtRes'!DI9)</f>
        <v>256.75</v>
      </c>
      <c r="T29">
        <f t="shared" si="22"/>
        <v>0</v>
      </c>
      <c r="U29">
        <f>SUMIF(SmtRes!AQ6:'SmtRes'!AQ9,"=1",SmtRes!CV6:'SmtRes'!CV9)</f>
        <v>0.6</v>
      </c>
      <c r="V29">
        <f>SUMIF(SmtRes!AQ6:'SmtRes'!AQ9,"=1",SmtRes!CW6:'SmtRes'!CW9)</f>
        <v>0.33600000000000002</v>
      </c>
      <c r="W29">
        <f t="shared" si="23"/>
        <v>0</v>
      </c>
      <c r="X29">
        <f t="shared" si="24"/>
        <v>438.52</v>
      </c>
      <c r="Y29">
        <f t="shared" si="24"/>
        <v>255.45</v>
      </c>
      <c r="AA29">
        <v>68157000</v>
      </c>
      <c r="AB29">
        <f t="shared" si="25"/>
        <v>212.59644</v>
      </c>
      <c r="AC29">
        <f>ROUND((0),6)</f>
        <v>0</v>
      </c>
      <c r="AD29">
        <f>ROUND((((SUM(SmtRes!BR6:'SmtRes'!BR9))-(SUM(SmtRes!BS6:'SmtRes'!BS9)))+AE29),6)</f>
        <v>84.223439999999997</v>
      </c>
      <c r="AE29">
        <f>ROUND((SUM(SmtRes!BS6:'SmtRes'!BS9)),6)</f>
        <v>84.500640000000004</v>
      </c>
      <c r="AF29">
        <f>ROUND((SUM(SmtRes!BT6:'SmtRes'!BT9)),6)</f>
        <v>128.37299999999999</v>
      </c>
      <c r="AG29">
        <f t="shared" si="26"/>
        <v>0</v>
      </c>
      <c r="AH29">
        <f>(SUM(SmtRes!BU6:'SmtRes'!BU9))</f>
        <v>0.3</v>
      </c>
      <c r="AI29">
        <f>(SUM(SmtRes!BV6:'SmtRes'!BV9))</f>
        <v>0.16800000000000001</v>
      </c>
      <c r="AJ29">
        <f t="shared" si="27"/>
        <v>0</v>
      </c>
      <c r="AK29">
        <v>247.58090000000001</v>
      </c>
      <c r="AL29">
        <v>0</v>
      </c>
      <c r="AM29">
        <v>70.186200000000014</v>
      </c>
      <c r="AN29">
        <v>70.417200000000008</v>
      </c>
      <c r="AO29">
        <v>106.97750000000001</v>
      </c>
      <c r="AP29">
        <v>0</v>
      </c>
      <c r="AQ29">
        <v>0.25</v>
      </c>
      <c r="AR29">
        <v>0.14000000000000001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734</v>
      </c>
      <c r="CO29">
        <v>0</v>
      </c>
      <c r="CP29">
        <f t="shared" si="28"/>
        <v>623.71</v>
      </c>
      <c r="CQ29">
        <f>SUMIF(SmtRes!AQ6:'SmtRes'!AQ9,"=1",SmtRes!AA6:'SmtRes'!AA9)</f>
        <v>0</v>
      </c>
      <c r="CR29">
        <f>SUMIF(SmtRes!AQ6:'SmtRes'!AQ9,"=1",SmtRes!AB6:'SmtRes'!AB9)</f>
        <v>589.16</v>
      </c>
      <c r="CS29">
        <f>SUMIF(SmtRes!AQ6:'SmtRes'!AQ9,"=1",SmtRes!AC6:'SmtRes'!AC9)</f>
        <v>502.98</v>
      </c>
      <c r="CT29">
        <f>SUMIF(SmtRes!AQ6:'SmtRes'!AQ9,"=1",SmtRes!AD6:'SmtRes'!AD9)</f>
        <v>427.91</v>
      </c>
      <c r="CU29">
        <f t="shared" si="29"/>
        <v>0</v>
      </c>
      <c r="CV29">
        <f>SUMIF(SmtRes!AQ6:'SmtRes'!AQ9,"=1",SmtRes!BU6:'SmtRes'!BU9)</f>
        <v>0.3</v>
      </c>
      <c r="CW29">
        <f>SUMIF(SmtRes!AQ6:'SmtRes'!AQ9,"=1",SmtRes!BV6:'SmtRes'!BV9)</f>
        <v>0.16800000000000001</v>
      </c>
      <c r="CX29">
        <f t="shared" si="30"/>
        <v>0</v>
      </c>
      <c r="CY29">
        <f t="shared" si="31"/>
        <v>438.52249999999998</v>
      </c>
      <c r="CZ29">
        <f t="shared" si="32"/>
        <v>255.45</v>
      </c>
      <c r="DB29">
        <v>2</v>
      </c>
      <c r="DC29" t="s">
        <v>3</v>
      </c>
      <c r="DD29" t="s">
        <v>3</v>
      </c>
      <c r="DE29" t="s">
        <v>33</v>
      </c>
      <c r="DF29" t="s">
        <v>33</v>
      </c>
      <c r="DG29" t="s">
        <v>33</v>
      </c>
      <c r="DH29" t="s">
        <v>3</v>
      </c>
      <c r="DI29" t="s">
        <v>33</v>
      </c>
      <c r="DJ29" t="s">
        <v>33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63386824</v>
      </c>
      <c r="EF29">
        <v>2</v>
      </c>
      <c r="EG29" t="s">
        <v>34</v>
      </c>
      <c r="EH29">
        <v>27</v>
      </c>
      <c r="EI29" t="s">
        <v>35</v>
      </c>
      <c r="EJ29">
        <v>1</v>
      </c>
      <c r="EK29">
        <v>33001</v>
      </c>
      <c r="EL29" t="s">
        <v>35</v>
      </c>
      <c r="EM29" t="s">
        <v>36</v>
      </c>
      <c r="EO29" t="s">
        <v>37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0.25</v>
      </c>
      <c r="EX29">
        <v>0.14000000000000001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753789469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3"/>
        <v>0</v>
      </c>
      <c r="GM29">
        <f t="shared" si="34"/>
        <v>1317.68</v>
      </c>
      <c r="GN29">
        <f t="shared" si="35"/>
        <v>1317.68</v>
      </c>
      <c r="GO29">
        <f t="shared" si="36"/>
        <v>0</v>
      </c>
      <c r="GP29">
        <f t="shared" si="37"/>
        <v>0</v>
      </c>
      <c r="GR29">
        <v>0</v>
      </c>
      <c r="GS29">
        <v>3</v>
      </c>
      <c r="GT29">
        <v>0</v>
      </c>
      <c r="GU29" t="s">
        <v>3</v>
      </c>
      <c r="GV29">
        <f t="shared" si="38"/>
        <v>0</v>
      </c>
      <c r="GW29">
        <v>1</v>
      </c>
      <c r="GX29">
        <f t="shared" si="39"/>
        <v>0</v>
      </c>
      <c r="HA29">
        <v>0</v>
      </c>
      <c r="HB29">
        <v>0</v>
      </c>
      <c r="HC29">
        <f t="shared" si="40"/>
        <v>0</v>
      </c>
      <c r="HE29" t="s">
        <v>3</v>
      </c>
      <c r="HF29" t="s">
        <v>3</v>
      </c>
      <c r="HM29" t="s">
        <v>3</v>
      </c>
      <c r="HN29" t="s">
        <v>38</v>
      </c>
      <c r="HO29" t="s">
        <v>39</v>
      </c>
      <c r="HP29" t="s">
        <v>35</v>
      </c>
      <c r="HQ29" t="s">
        <v>35</v>
      </c>
      <c r="HS29">
        <v>0</v>
      </c>
      <c r="IK29">
        <v>0</v>
      </c>
    </row>
    <row r="30" spans="1:245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44</v>
      </c>
      <c r="F30" t="s">
        <v>45</v>
      </c>
      <c r="G30" t="s">
        <v>46</v>
      </c>
      <c r="H30" t="s">
        <v>31</v>
      </c>
      <c r="I30">
        <v>2</v>
      </c>
      <c r="J30">
        <v>0</v>
      </c>
      <c r="K30">
        <v>2</v>
      </c>
      <c r="O30">
        <f t="shared" si="21"/>
        <v>727.48</v>
      </c>
      <c r="P30">
        <f>SUMIF(SmtRes!AQ10:'SmtRes'!AQ13,"=1",SmtRes!DF10:'SmtRes'!DF13)</f>
        <v>0</v>
      </c>
      <c r="Q30">
        <f>SUMIF(SmtRes!AQ10:'SmtRes'!AQ13,"=1",SmtRes!DG10:'SmtRes'!DG13)</f>
        <v>226.23999999999998</v>
      </c>
      <c r="R30">
        <f>SUMIF(SmtRes!AQ10:'SmtRes'!AQ13,"=1",SmtRes!DH10:'SmtRes'!DH13)</f>
        <v>193.14</v>
      </c>
      <c r="S30">
        <f>SUMIF(SmtRes!AQ10:'SmtRes'!AQ13,"=1",SmtRes!DI10:'SmtRes'!DI13)</f>
        <v>308.10000000000002</v>
      </c>
      <c r="T30">
        <f t="shared" si="22"/>
        <v>0</v>
      </c>
      <c r="U30">
        <f>SUMIF(SmtRes!AQ10:'SmtRes'!AQ13,"=1",SmtRes!CV10:'SmtRes'!CV13)</f>
        <v>0.72</v>
      </c>
      <c r="V30">
        <f>SUMIF(SmtRes!AQ10:'SmtRes'!AQ13,"=1",SmtRes!CW10:'SmtRes'!CW13)</f>
        <v>0.38400000000000001</v>
      </c>
      <c r="W30">
        <f t="shared" si="23"/>
        <v>0</v>
      </c>
      <c r="X30">
        <f t="shared" si="24"/>
        <v>516.28</v>
      </c>
      <c r="Y30">
        <f t="shared" si="24"/>
        <v>300.74</v>
      </c>
      <c r="AA30">
        <v>68157000</v>
      </c>
      <c r="AB30">
        <f t="shared" si="25"/>
        <v>250.30296000000001</v>
      </c>
      <c r="AC30">
        <f>ROUND((0),6)</f>
        <v>0</v>
      </c>
      <c r="AD30">
        <f>ROUND((((SUM(SmtRes!BR10:'SmtRes'!BR13))-(SUM(SmtRes!BS10:'SmtRes'!BS13)))+AE30),6)</f>
        <v>96.255359999999996</v>
      </c>
      <c r="AE30">
        <f>ROUND((SUM(SmtRes!BS10:'SmtRes'!BS13)),6)</f>
        <v>96.572159999999997</v>
      </c>
      <c r="AF30">
        <f>ROUND((SUM(SmtRes!BT10:'SmtRes'!BT13)),6)</f>
        <v>154.04759999999999</v>
      </c>
      <c r="AG30">
        <f t="shared" si="26"/>
        <v>0</v>
      </c>
      <c r="AH30">
        <f>(SUM(SmtRes!BU10:'SmtRes'!BU13))</f>
        <v>0.36</v>
      </c>
      <c r="AI30">
        <f>(SUM(SmtRes!BV10:'SmtRes'!BV13))</f>
        <v>0.192</v>
      </c>
      <c r="AJ30">
        <f t="shared" si="27"/>
        <v>0</v>
      </c>
      <c r="AK30">
        <v>289.06260000000003</v>
      </c>
      <c r="AL30">
        <v>0</v>
      </c>
      <c r="AM30">
        <v>80.212800000000001</v>
      </c>
      <c r="AN30">
        <v>80.476800000000011</v>
      </c>
      <c r="AO30">
        <v>128.37299999999999</v>
      </c>
      <c r="AP30">
        <v>0</v>
      </c>
      <c r="AQ30">
        <v>0.3</v>
      </c>
      <c r="AR30">
        <v>0.16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47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734</v>
      </c>
      <c r="CO30">
        <v>0</v>
      </c>
      <c r="CP30">
        <f t="shared" si="28"/>
        <v>727.48</v>
      </c>
      <c r="CQ30">
        <f>SUMIF(SmtRes!AQ10:'SmtRes'!AQ13,"=1",SmtRes!AA10:'SmtRes'!AA13)</f>
        <v>0</v>
      </c>
      <c r="CR30">
        <f>SUMIF(SmtRes!AQ10:'SmtRes'!AQ13,"=1",SmtRes!AB10:'SmtRes'!AB13)</f>
        <v>589.16</v>
      </c>
      <c r="CS30">
        <f>SUMIF(SmtRes!AQ10:'SmtRes'!AQ13,"=1",SmtRes!AC10:'SmtRes'!AC13)</f>
        <v>502.98</v>
      </c>
      <c r="CT30">
        <f>SUMIF(SmtRes!AQ10:'SmtRes'!AQ13,"=1",SmtRes!AD10:'SmtRes'!AD13)</f>
        <v>427.91</v>
      </c>
      <c r="CU30">
        <f t="shared" si="29"/>
        <v>0</v>
      </c>
      <c r="CV30">
        <f>SUMIF(SmtRes!AQ10:'SmtRes'!AQ13,"=1",SmtRes!BU10:'SmtRes'!BU13)</f>
        <v>0.36</v>
      </c>
      <c r="CW30">
        <f>SUMIF(SmtRes!AQ10:'SmtRes'!AQ13,"=1",SmtRes!BV10:'SmtRes'!BV13)</f>
        <v>0.192</v>
      </c>
      <c r="CX30">
        <f t="shared" si="30"/>
        <v>0</v>
      </c>
      <c r="CY30">
        <f t="shared" si="31"/>
        <v>516.27719999999999</v>
      </c>
      <c r="CZ30">
        <f t="shared" si="32"/>
        <v>300.74400000000003</v>
      </c>
      <c r="DB30">
        <v>3</v>
      </c>
      <c r="DC30" t="s">
        <v>3</v>
      </c>
      <c r="DD30" t="s">
        <v>3</v>
      </c>
      <c r="DE30" t="s">
        <v>33</v>
      </c>
      <c r="DF30" t="s">
        <v>33</v>
      </c>
      <c r="DG30" t="s">
        <v>33</v>
      </c>
      <c r="DH30" t="s">
        <v>3</v>
      </c>
      <c r="DI30" t="s">
        <v>33</v>
      </c>
      <c r="DJ30" t="s">
        <v>33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63386824</v>
      </c>
      <c r="EF30">
        <v>2</v>
      </c>
      <c r="EG30" t="s">
        <v>34</v>
      </c>
      <c r="EH30">
        <v>27</v>
      </c>
      <c r="EI30" t="s">
        <v>35</v>
      </c>
      <c r="EJ30">
        <v>1</v>
      </c>
      <c r="EK30">
        <v>33001</v>
      </c>
      <c r="EL30" t="s">
        <v>35</v>
      </c>
      <c r="EM30" t="s">
        <v>36</v>
      </c>
      <c r="EO30" t="s">
        <v>37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0.3</v>
      </c>
      <c r="EX30">
        <v>0.16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1245548918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3"/>
        <v>0</v>
      </c>
      <c r="GM30">
        <f t="shared" si="34"/>
        <v>1544.5</v>
      </c>
      <c r="GN30">
        <f t="shared" si="35"/>
        <v>1544.5</v>
      </c>
      <c r="GO30">
        <f t="shared" si="36"/>
        <v>0</v>
      </c>
      <c r="GP30">
        <f t="shared" si="37"/>
        <v>0</v>
      </c>
      <c r="GR30">
        <v>0</v>
      </c>
      <c r="GS30">
        <v>3</v>
      </c>
      <c r="GT30">
        <v>0</v>
      </c>
      <c r="GU30" t="s">
        <v>3</v>
      </c>
      <c r="GV30">
        <f t="shared" si="38"/>
        <v>0</v>
      </c>
      <c r="GW30">
        <v>1</v>
      </c>
      <c r="GX30">
        <f t="shared" si="39"/>
        <v>0</v>
      </c>
      <c r="HA30">
        <v>0</v>
      </c>
      <c r="HB30">
        <v>0</v>
      </c>
      <c r="HC30">
        <f t="shared" si="40"/>
        <v>0</v>
      </c>
      <c r="HE30" t="s">
        <v>3</v>
      </c>
      <c r="HF30" t="s">
        <v>3</v>
      </c>
      <c r="HM30" t="s">
        <v>3</v>
      </c>
      <c r="HN30" t="s">
        <v>38</v>
      </c>
      <c r="HO30" t="s">
        <v>39</v>
      </c>
      <c r="HP30" t="s">
        <v>35</v>
      </c>
      <c r="HQ30" t="s">
        <v>35</v>
      </c>
      <c r="HS30">
        <v>0</v>
      </c>
      <c r="IK30">
        <v>0</v>
      </c>
    </row>
    <row r="31" spans="1:245">
      <c r="A31">
        <v>17</v>
      </c>
      <c r="B31">
        <v>1</v>
      </c>
      <c r="C31">
        <f>ROW(SmtRes!A23)</f>
        <v>23</v>
      </c>
      <c r="D31">
        <f>ROW(EtalonRes!A31)</f>
        <v>31</v>
      </c>
      <c r="E31" t="s">
        <v>48</v>
      </c>
      <c r="F31" t="s">
        <v>49</v>
      </c>
      <c r="G31" t="s">
        <v>50</v>
      </c>
      <c r="H31" t="s">
        <v>31</v>
      </c>
      <c r="I31">
        <v>2</v>
      </c>
      <c r="J31">
        <v>0</v>
      </c>
      <c r="K31">
        <v>2</v>
      </c>
      <c r="O31">
        <f t="shared" si="21"/>
        <v>9309.17</v>
      </c>
      <c r="P31">
        <f>SUMIF(SmtRes!AQ14:'SmtRes'!AQ23,"=1",SmtRes!DF14:'SmtRes'!DF23)</f>
        <v>331.20000000000005</v>
      </c>
      <c r="Q31">
        <f>SUMIF(SmtRes!AQ14:'SmtRes'!AQ23,"=1",SmtRes!DG14:'SmtRes'!DG23)</f>
        <v>4400.7699999999995</v>
      </c>
      <c r="R31">
        <f>SUMIF(SmtRes!AQ14:'SmtRes'!AQ23,"=1",SmtRes!DH14:'SmtRes'!DH23)</f>
        <v>1172.74</v>
      </c>
      <c r="S31">
        <f>SUMIF(SmtRes!AQ14:'SmtRes'!AQ23,"=1",SmtRes!DI14:'SmtRes'!DI23)</f>
        <v>3404.46</v>
      </c>
      <c r="T31">
        <f t="shared" si="22"/>
        <v>0</v>
      </c>
      <c r="U31">
        <f>SUMIF(SmtRes!AQ14:'SmtRes'!AQ23,"=1",SmtRes!CV14:'SmtRes'!CV23)</f>
        <v>7.3440000000000003</v>
      </c>
      <c r="V31">
        <f>SUMIF(SmtRes!AQ14:'SmtRes'!AQ23,"=1",SmtRes!CW14:'SmtRes'!CW23)</f>
        <v>2.0880000000000001</v>
      </c>
      <c r="W31">
        <f t="shared" si="23"/>
        <v>0</v>
      </c>
      <c r="X31">
        <f t="shared" si="24"/>
        <v>4714.5200000000004</v>
      </c>
      <c r="Y31">
        <f t="shared" si="24"/>
        <v>2746.32</v>
      </c>
      <c r="AA31">
        <v>68157000</v>
      </c>
      <c r="AB31">
        <f t="shared" si="25"/>
        <v>3665.8065940000001</v>
      </c>
      <c r="AC31">
        <f>ROUND((SUM(SmtRes!BQ14:'SmtRes'!BQ23)),6)</f>
        <v>121.11915399999999</v>
      </c>
      <c r="AD31">
        <f>ROUND((((SUM(SmtRes!BR14:'SmtRes'!BR23))-(SUM(SmtRes!BS14:'SmtRes'!BS23)))+AE31),6)</f>
        <v>1842.4584</v>
      </c>
      <c r="AE31">
        <f>ROUND((SUM(SmtRes!BS14:'SmtRes'!BS23)),6)</f>
        <v>586.36824000000001</v>
      </c>
      <c r="AF31">
        <f>ROUND((SUM(SmtRes!BT14:'SmtRes'!BT23)),6)</f>
        <v>1702.2290399999999</v>
      </c>
      <c r="AG31">
        <f t="shared" si="26"/>
        <v>0</v>
      </c>
      <c r="AH31">
        <f>(SUM(SmtRes!BU14:'SmtRes'!BU23))</f>
        <v>3.6719999999999997</v>
      </c>
      <c r="AI31">
        <f>(SUM(SmtRes!BV14:'SmtRes'!BV23))</f>
        <v>1.044</v>
      </c>
      <c r="AJ31">
        <f t="shared" si="27"/>
        <v>0</v>
      </c>
      <c r="AK31">
        <v>3563.6655540000002</v>
      </c>
      <c r="AL31">
        <v>121.11915400000001</v>
      </c>
      <c r="AM31">
        <v>1535.3820000000001</v>
      </c>
      <c r="AN31">
        <v>488.64020000000005</v>
      </c>
      <c r="AO31">
        <v>1418.5242000000001</v>
      </c>
      <c r="AP31">
        <v>0</v>
      </c>
      <c r="AQ31">
        <v>3.06</v>
      </c>
      <c r="AR31">
        <v>0.87000000000000011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51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734</v>
      </c>
      <c r="CO31">
        <v>0</v>
      </c>
      <c r="CP31">
        <f t="shared" si="28"/>
        <v>9309.17</v>
      </c>
      <c r="CQ31">
        <f>SUMIF(SmtRes!AQ14:'SmtRes'!AQ23,"=1",SmtRes!AA14:'SmtRes'!AA23)</f>
        <v>189018.85</v>
      </c>
      <c r="CR31">
        <f>SUMIF(SmtRes!AQ14:'SmtRes'!AQ23,"=1",SmtRes!AB14:'SmtRes'!AB23)</f>
        <v>3132.77</v>
      </c>
      <c r="CS31">
        <f>SUMIF(SmtRes!AQ14:'SmtRes'!AQ23,"=1",SmtRes!AC14:'SmtRes'!AC23)</f>
        <v>1081.03</v>
      </c>
      <c r="CT31">
        <f>SUMIF(SmtRes!AQ14:'SmtRes'!AQ23,"=1",SmtRes!AD14:'SmtRes'!AD23)</f>
        <v>463.57</v>
      </c>
      <c r="CU31">
        <f t="shared" si="29"/>
        <v>0</v>
      </c>
      <c r="CV31">
        <f>SUMIF(SmtRes!AQ14:'SmtRes'!AQ23,"=1",SmtRes!BU14:'SmtRes'!BU23)</f>
        <v>3.6719999999999997</v>
      </c>
      <c r="CW31">
        <f>SUMIF(SmtRes!AQ14:'SmtRes'!AQ23,"=1",SmtRes!BV14:'SmtRes'!BV23)</f>
        <v>1.044</v>
      </c>
      <c r="CX31">
        <f t="shared" si="30"/>
        <v>0</v>
      </c>
      <c r="CY31">
        <f t="shared" si="31"/>
        <v>4714.5159999999996</v>
      </c>
      <c r="CZ31">
        <f t="shared" si="32"/>
        <v>2746.32</v>
      </c>
      <c r="DB31">
        <v>4</v>
      </c>
      <c r="DC31" t="s">
        <v>3</v>
      </c>
      <c r="DD31" t="s">
        <v>3</v>
      </c>
      <c r="DE31" t="s">
        <v>33</v>
      </c>
      <c r="DF31" t="s">
        <v>33</v>
      </c>
      <c r="DG31" t="s">
        <v>33</v>
      </c>
      <c r="DH31" t="s">
        <v>3</v>
      </c>
      <c r="DI31" t="s">
        <v>33</v>
      </c>
      <c r="DJ31" t="s">
        <v>33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63386824</v>
      </c>
      <c r="EF31">
        <v>2</v>
      </c>
      <c r="EG31" t="s">
        <v>34</v>
      </c>
      <c r="EH31">
        <v>27</v>
      </c>
      <c r="EI31" t="s">
        <v>35</v>
      </c>
      <c r="EJ31">
        <v>1</v>
      </c>
      <c r="EK31">
        <v>33001</v>
      </c>
      <c r="EL31" t="s">
        <v>35</v>
      </c>
      <c r="EM31" t="s">
        <v>36</v>
      </c>
      <c r="EO31" t="s">
        <v>37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3.06</v>
      </c>
      <c r="EX31">
        <v>0.87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-1933128234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3"/>
        <v>0</v>
      </c>
      <c r="GM31">
        <f t="shared" si="34"/>
        <v>16770.009999999998</v>
      </c>
      <c r="GN31">
        <f t="shared" si="35"/>
        <v>16770.009999999998</v>
      </c>
      <c r="GO31">
        <f t="shared" si="36"/>
        <v>0</v>
      </c>
      <c r="GP31">
        <f t="shared" si="37"/>
        <v>0</v>
      </c>
      <c r="GR31">
        <v>0</v>
      </c>
      <c r="GS31">
        <v>3</v>
      </c>
      <c r="GT31">
        <v>0</v>
      </c>
      <c r="GU31" t="s">
        <v>3</v>
      </c>
      <c r="GV31">
        <f t="shared" si="38"/>
        <v>0</v>
      </c>
      <c r="GW31">
        <v>1</v>
      </c>
      <c r="GX31">
        <f t="shared" si="39"/>
        <v>0</v>
      </c>
      <c r="HA31">
        <v>0</v>
      </c>
      <c r="HB31">
        <v>0</v>
      </c>
      <c r="HC31">
        <f t="shared" si="40"/>
        <v>0</v>
      </c>
      <c r="HE31" t="s">
        <v>3</v>
      </c>
      <c r="HF31" t="s">
        <v>3</v>
      </c>
      <c r="HM31" t="s">
        <v>3</v>
      </c>
      <c r="HN31" t="s">
        <v>38</v>
      </c>
      <c r="HO31" t="s">
        <v>39</v>
      </c>
      <c r="HP31" t="s">
        <v>35</v>
      </c>
      <c r="HQ31" t="s">
        <v>35</v>
      </c>
      <c r="HS31">
        <v>0</v>
      </c>
      <c r="IK31">
        <v>0</v>
      </c>
    </row>
    <row r="32" spans="1:245">
      <c r="A32">
        <v>17</v>
      </c>
      <c r="B32">
        <v>1</v>
      </c>
      <c r="C32">
        <f>ROW(SmtRes!A33)</f>
        <v>33</v>
      </c>
      <c r="D32">
        <f>ROW(EtalonRes!A51)</f>
        <v>51</v>
      </c>
      <c r="E32" t="s">
        <v>52</v>
      </c>
      <c r="F32" t="s">
        <v>53</v>
      </c>
      <c r="G32" t="s">
        <v>54</v>
      </c>
      <c r="H32" t="s">
        <v>31</v>
      </c>
      <c r="I32">
        <v>2</v>
      </c>
      <c r="J32">
        <v>0</v>
      </c>
      <c r="K32">
        <v>2</v>
      </c>
      <c r="O32">
        <f t="shared" si="21"/>
        <v>19973.330000000002</v>
      </c>
      <c r="P32">
        <f>SUMIF(SmtRes!AQ24:'SmtRes'!AQ33,"=1",SmtRes!DF24:'SmtRes'!DF33)</f>
        <v>331.20000000000005</v>
      </c>
      <c r="Q32">
        <f>SUMIF(SmtRes!AQ24:'SmtRes'!AQ33,"=1",SmtRes!DG24:'SmtRes'!DG33)</f>
        <v>10286.4</v>
      </c>
      <c r="R32">
        <f>SUMIF(SmtRes!AQ24:'SmtRes'!AQ33,"=1",SmtRes!DH24:'SmtRes'!DH33)</f>
        <v>2702.57</v>
      </c>
      <c r="S32">
        <f>SUMIF(SmtRes!AQ24:'SmtRes'!AQ33,"=1",SmtRes!DI24:'SmtRes'!DI33)</f>
        <v>6653.16</v>
      </c>
      <c r="T32">
        <f t="shared" si="22"/>
        <v>0</v>
      </c>
      <c r="U32">
        <f>SUMIF(SmtRes!AQ24:'SmtRes'!AQ33,"=1",SmtRes!CV24:'SmtRes'!CV33)</f>
        <v>14.352</v>
      </c>
      <c r="V32">
        <f>SUMIF(SmtRes!AQ24:'SmtRes'!AQ33,"=1",SmtRes!CW24:'SmtRes'!CW33)</f>
        <v>4.8</v>
      </c>
      <c r="W32">
        <f t="shared" si="23"/>
        <v>0</v>
      </c>
      <c r="X32">
        <f t="shared" si="24"/>
        <v>9636.4</v>
      </c>
      <c r="Y32">
        <f t="shared" si="24"/>
        <v>5613.44</v>
      </c>
      <c r="AA32">
        <v>68157000</v>
      </c>
      <c r="AB32">
        <f t="shared" si="25"/>
        <v>7748.7086740000004</v>
      </c>
      <c r="AC32">
        <f>ROUND((SUM(SmtRes!BQ24:'SmtRes'!BQ33)),6)</f>
        <v>121.11915399999999</v>
      </c>
      <c r="AD32">
        <f>ROUND((((SUM(SmtRes!BR24:'SmtRes'!BR33))-(SUM(SmtRes!BS24:'SmtRes'!BS33)))+AE32),6)</f>
        <v>4301.0111999999999</v>
      </c>
      <c r="AE32">
        <f>ROUND((SUM(SmtRes!BS24:'SmtRes'!BS33)),6)</f>
        <v>1351.2864</v>
      </c>
      <c r="AF32">
        <f>ROUND((SUM(SmtRes!BT24:'SmtRes'!BT33)),6)</f>
        <v>3326.5783200000001</v>
      </c>
      <c r="AG32">
        <f t="shared" si="26"/>
        <v>0</v>
      </c>
      <c r="AH32">
        <f>(SUM(SmtRes!BU24:'SmtRes'!BU33))</f>
        <v>7.1760000000000002</v>
      </c>
      <c r="AI32">
        <f>(SUM(SmtRes!BV24:'SmtRes'!BV33))</f>
        <v>2.4</v>
      </c>
      <c r="AJ32">
        <f t="shared" si="27"/>
        <v>0</v>
      </c>
      <c r="AK32">
        <v>7603.515754</v>
      </c>
      <c r="AL32">
        <v>121.11915400000001</v>
      </c>
      <c r="AM32">
        <v>3584.1760000000004</v>
      </c>
      <c r="AN32">
        <v>1126.0720000000001</v>
      </c>
      <c r="AO32">
        <v>2772.1486</v>
      </c>
      <c r="AP32">
        <v>0</v>
      </c>
      <c r="AQ32">
        <v>5.98</v>
      </c>
      <c r="AR32">
        <v>2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55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734</v>
      </c>
      <c r="CO32">
        <v>0</v>
      </c>
      <c r="CP32">
        <f t="shared" si="28"/>
        <v>19973.330000000002</v>
      </c>
      <c r="CQ32">
        <f>SUMIF(SmtRes!AQ24:'SmtRes'!AQ33,"=1",SmtRes!AA24:'SmtRes'!AA33)</f>
        <v>189018.85</v>
      </c>
      <c r="CR32">
        <f>SUMIF(SmtRes!AQ24:'SmtRes'!AQ33,"=1",SmtRes!AB24:'SmtRes'!AB33)</f>
        <v>3132.77</v>
      </c>
      <c r="CS32">
        <f>SUMIF(SmtRes!AQ24:'SmtRes'!AQ33,"=1",SmtRes!AC24:'SmtRes'!AC33)</f>
        <v>1081.03</v>
      </c>
      <c r="CT32">
        <f>SUMIF(SmtRes!AQ24:'SmtRes'!AQ33,"=1",SmtRes!AD24:'SmtRes'!AD33)</f>
        <v>463.57</v>
      </c>
      <c r="CU32">
        <f t="shared" si="29"/>
        <v>0</v>
      </c>
      <c r="CV32">
        <f>SUMIF(SmtRes!AQ24:'SmtRes'!AQ33,"=1",SmtRes!BU24:'SmtRes'!BU33)</f>
        <v>7.1760000000000002</v>
      </c>
      <c r="CW32">
        <f>SUMIF(SmtRes!AQ24:'SmtRes'!AQ33,"=1",SmtRes!BV24:'SmtRes'!BV33)</f>
        <v>2.4</v>
      </c>
      <c r="CX32">
        <f t="shared" si="30"/>
        <v>0</v>
      </c>
      <c r="CY32">
        <f t="shared" si="31"/>
        <v>9636.4018999999989</v>
      </c>
      <c r="CZ32">
        <f t="shared" si="32"/>
        <v>5613.4379999999992</v>
      </c>
      <c r="DB32">
        <v>5</v>
      </c>
      <c r="DC32" t="s">
        <v>3</v>
      </c>
      <c r="DD32" t="s">
        <v>3</v>
      </c>
      <c r="DE32" t="s">
        <v>33</v>
      </c>
      <c r="DF32" t="s">
        <v>33</v>
      </c>
      <c r="DG32" t="s">
        <v>33</v>
      </c>
      <c r="DH32" t="s">
        <v>3</v>
      </c>
      <c r="DI32" t="s">
        <v>33</v>
      </c>
      <c r="DJ32" t="s">
        <v>33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31</v>
      </c>
      <c r="DW32" t="s">
        <v>31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63386824</v>
      </c>
      <c r="EF32">
        <v>2</v>
      </c>
      <c r="EG32" t="s">
        <v>34</v>
      </c>
      <c r="EH32">
        <v>27</v>
      </c>
      <c r="EI32" t="s">
        <v>35</v>
      </c>
      <c r="EJ32">
        <v>1</v>
      </c>
      <c r="EK32">
        <v>33001</v>
      </c>
      <c r="EL32" t="s">
        <v>35</v>
      </c>
      <c r="EM32" t="s">
        <v>36</v>
      </c>
      <c r="EO32" t="s">
        <v>37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5.98</v>
      </c>
      <c r="EX32">
        <v>2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-951984873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3"/>
        <v>0</v>
      </c>
      <c r="GM32">
        <f t="shared" si="34"/>
        <v>35223.17</v>
      </c>
      <c r="GN32">
        <f t="shared" si="35"/>
        <v>35223.17</v>
      </c>
      <c r="GO32">
        <f t="shared" si="36"/>
        <v>0</v>
      </c>
      <c r="GP32">
        <f t="shared" si="37"/>
        <v>0</v>
      </c>
      <c r="GR32">
        <v>0</v>
      </c>
      <c r="GS32">
        <v>3</v>
      </c>
      <c r="GT32">
        <v>0</v>
      </c>
      <c r="GU32" t="s">
        <v>3</v>
      </c>
      <c r="GV32">
        <f t="shared" si="38"/>
        <v>0</v>
      </c>
      <c r="GW32">
        <v>1</v>
      </c>
      <c r="GX32">
        <f t="shared" si="39"/>
        <v>0</v>
      </c>
      <c r="HA32">
        <v>0</v>
      </c>
      <c r="HB32">
        <v>0</v>
      </c>
      <c r="HC32">
        <f t="shared" si="40"/>
        <v>0</v>
      </c>
      <c r="HE32" t="s">
        <v>3</v>
      </c>
      <c r="HF32" t="s">
        <v>3</v>
      </c>
      <c r="HM32" t="s">
        <v>3</v>
      </c>
      <c r="HN32" t="s">
        <v>38</v>
      </c>
      <c r="HO32" t="s">
        <v>39</v>
      </c>
      <c r="HP32" t="s">
        <v>35</v>
      </c>
      <c r="HQ32" t="s">
        <v>35</v>
      </c>
      <c r="HS32">
        <v>0</v>
      </c>
      <c r="IK32">
        <v>0</v>
      </c>
    </row>
    <row r="33" spans="1:245">
      <c r="A33">
        <v>17</v>
      </c>
      <c r="B33">
        <v>1</v>
      </c>
      <c r="C33">
        <f>ROW(SmtRes!A42)</f>
        <v>42</v>
      </c>
      <c r="D33">
        <f>ROW(EtalonRes!A61)</f>
        <v>61</v>
      </c>
      <c r="E33" t="s">
        <v>56</v>
      </c>
      <c r="F33" t="s">
        <v>57</v>
      </c>
      <c r="G33" t="s">
        <v>58</v>
      </c>
      <c r="H33" t="s">
        <v>59</v>
      </c>
      <c r="I33">
        <f>ROUND((1.5+3.224)/100,7)</f>
        <v>4.7239999999999997E-2</v>
      </c>
      <c r="J33">
        <v>0</v>
      </c>
      <c r="K33">
        <f>ROUND((1.5+3.224)/100,7)</f>
        <v>4.7239999999999997E-2</v>
      </c>
      <c r="O33">
        <f t="shared" si="21"/>
        <v>573.46</v>
      </c>
      <c r="P33">
        <f>SUMIF(SmtRes!AQ34:'SmtRes'!AQ42,"=1",SmtRes!DF34:'SmtRes'!DF42)</f>
        <v>71.599999999999994</v>
      </c>
      <c r="Q33">
        <f>SUMIF(SmtRes!AQ34:'SmtRes'!AQ42,"=1",SmtRes!DG34:'SmtRes'!DG42)</f>
        <v>1.75</v>
      </c>
      <c r="R33">
        <f>SUMIF(SmtRes!AQ34:'SmtRes'!AQ42,"=1",SmtRes!DH34:'SmtRes'!DH42)</f>
        <v>1.68</v>
      </c>
      <c r="S33">
        <f>SUMIF(SmtRes!AQ34:'SmtRes'!AQ42,"=1",SmtRes!DI34:'SmtRes'!DI42)</f>
        <v>498.43</v>
      </c>
      <c r="T33">
        <f t="shared" si="22"/>
        <v>0</v>
      </c>
      <c r="U33">
        <f>SUMIF(SmtRes!AQ34:'SmtRes'!AQ42,"=1",SmtRes!CV34:'SmtRes'!CV42)</f>
        <v>1.0884096000000001</v>
      </c>
      <c r="V33">
        <f>SUMIF(SmtRes!AQ34:'SmtRes'!AQ42,"=1",SmtRes!CW34:'SmtRes'!CW42)</f>
        <v>3.4012999999999999E-3</v>
      </c>
      <c r="W33">
        <f t="shared" si="23"/>
        <v>0</v>
      </c>
      <c r="X33">
        <f t="shared" si="24"/>
        <v>500.11</v>
      </c>
      <c r="Y33">
        <f t="shared" si="24"/>
        <v>245.05</v>
      </c>
      <c r="AA33">
        <v>68157000</v>
      </c>
      <c r="AB33">
        <f t="shared" si="25"/>
        <v>11751.44759</v>
      </c>
      <c r="AC33">
        <f>ROUND((SUM(SmtRes!BQ34:'SmtRes'!BQ42)),6)</f>
        <v>1163.74055</v>
      </c>
      <c r="AD33">
        <f>ROUND((((SUM(SmtRes!BR34:'SmtRes'!BR42))-(SUM(SmtRes!BS34:'SmtRes'!BS42)))+AE33),6)</f>
        <v>36.769440000000003</v>
      </c>
      <c r="AE33">
        <f>ROUND((SUM(SmtRes!BS34:'SmtRes'!BS42)),6)</f>
        <v>35.538960000000003</v>
      </c>
      <c r="AF33">
        <f>ROUND((SUM(SmtRes!BT34:'SmtRes'!BT42)),6)</f>
        <v>10550.937599999999</v>
      </c>
      <c r="AG33">
        <f t="shared" si="26"/>
        <v>0</v>
      </c>
      <c r="AH33">
        <f>(SUM(SmtRes!BU34:'SmtRes'!BU42))</f>
        <v>23.04</v>
      </c>
      <c r="AI33">
        <f>(SUM(SmtRes!BV34:'SmtRes'!BV42))</f>
        <v>7.1999999999999995E-2</v>
      </c>
      <c r="AJ33">
        <f t="shared" si="27"/>
        <v>0</v>
      </c>
      <c r="AK33">
        <v>10016.44555</v>
      </c>
      <c r="AL33">
        <v>1163.7405500000002</v>
      </c>
      <c r="AM33">
        <v>30.641200000000001</v>
      </c>
      <c r="AN33">
        <v>29.6158</v>
      </c>
      <c r="AO33">
        <v>8792.4480000000003</v>
      </c>
      <c r="AP33">
        <v>0</v>
      </c>
      <c r="AQ33">
        <v>19.2</v>
      </c>
      <c r="AR33">
        <v>6.0000000000000005E-2</v>
      </c>
      <c r="AS33">
        <v>0</v>
      </c>
      <c r="AT33">
        <v>100</v>
      </c>
      <c r="AU33">
        <v>49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60</v>
      </c>
      <c r="BM33">
        <v>15001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100</v>
      </c>
      <c r="CA33">
        <v>49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734</v>
      </c>
      <c r="CO33">
        <v>0</v>
      </c>
      <c r="CP33">
        <f t="shared" si="28"/>
        <v>573.45999999999992</v>
      </c>
      <c r="CQ33">
        <f>SUMIF(SmtRes!AQ34:'SmtRes'!AQ42,"=1",SmtRes!AA34:'SmtRes'!AA42)</f>
        <v>40716.17</v>
      </c>
      <c r="CR33">
        <f>SUMIF(SmtRes!AQ34:'SmtRes'!AQ42,"=1",SmtRes!AB34:'SmtRes'!AB42)</f>
        <v>660.22</v>
      </c>
      <c r="CS33">
        <f>SUMIF(SmtRes!AQ34:'SmtRes'!AQ42,"=1",SmtRes!AC34:'SmtRes'!AC42)</f>
        <v>949.66000000000008</v>
      </c>
      <c r="CT33">
        <f>SUMIF(SmtRes!AQ34:'SmtRes'!AQ42,"=1",SmtRes!AD34:'SmtRes'!AD42)</f>
        <v>457.94</v>
      </c>
      <c r="CU33">
        <f t="shared" si="29"/>
        <v>0</v>
      </c>
      <c r="CV33">
        <f>SUMIF(SmtRes!AQ34:'SmtRes'!AQ42,"=1",SmtRes!BU34:'SmtRes'!BU42)</f>
        <v>23.04</v>
      </c>
      <c r="CW33">
        <f>SUMIF(SmtRes!AQ34:'SmtRes'!AQ42,"=1",SmtRes!BV34:'SmtRes'!BV42)</f>
        <v>7.1999999999999995E-2</v>
      </c>
      <c r="CX33">
        <f t="shared" si="30"/>
        <v>0</v>
      </c>
      <c r="CY33">
        <f t="shared" si="31"/>
        <v>500.11</v>
      </c>
      <c r="CZ33">
        <f t="shared" si="32"/>
        <v>245.0539</v>
      </c>
      <c r="DB33">
        <v>6</v>
      </c>
      <c r="DC33" t="s">
        <v>3</v>
      </c>
      <c r="DD33" t="s">
        <v>3</v>
      </c>
      <c r="DE33" t="s">
        <v>33</v>
      </c>
      <c r="DF33" t="s">
        <v>33</v>
      </c>
      <c r="DG33" t="s">
        <v>33</v>
      </c>
      <c r="DH33" t="s">
        <v>3</v>
      </c>
      <c r="DI33" t="s">
        <v>33</v>
      </c>
      <c r="DJ33" t="s">
        <v>33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59</v>
      </c>
      <c r="DW33" t="s">
        <v>59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63386796</v>
      </c>
      <c r="EF33">
        <v>2</v>
      </c>
      <c r="EG33" t="s">
        <v>34</v>
      </c>
      <c r="EH33">
        <v>15</v>
      </c>
      <c r="EI33" t="s">
        <v>61</v>
      </c>
      <c r="EJ33">
        <v>1</v>
      </c>
      <c r="EK33">
        <v>15001</v>
      </c>
      <c r="EL33" t="s">
        <v>61</v>
      </c>
      <c r="EM33" t="s">
        <v>62</v>
      </c>
      <c r="EO33" t="s">
        <v>37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19.2</v>
      </c>
      <c r="EX33">
        <v>0.06</v>
      </c>
      <c r="EY33">
        <v>0</v>
      </c>
      <c r="FQ33">
        <v>0</v>
      </c>
      <c r="FR33">
        <v>0</v>
      </c>
      <c r="FS33">
        <v>0</v>
      </c>
      <c r="FX33">
        <v>100</v>
      </c>
      <c r="FY33">
        <v>49</v>
      </c>
      <c r="GA33" t="s">
        <v>3</v>
      </c>
      <c r="GD33">
        <v>1</v>
      </c>
      <c r="GF33">
        <v>-1931483776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3"/>
        <v>0</v>
      </c>
      <c r="GM33">
        <f t="shared" si="34"/>
        <v>1318.62</v>
      </c>
      <c r="GN33">
        <f t="shared" si="35"/>
        <v>1318.62</v>
      </c>
      <c r="GO33">
        <f t="shared" si="36"/>
        <v>0</v>
      </c>
      <c r="GP33">
        <f t="shared" si="37"/>
        <v>0</v>
      </c>
      <c r="GR33">
        <v>0</v>
      </c>
      <c r="GS33">
        <v>3</v>
      </c>
      <c r="GT33">
        <v>0</v>
      </c>
      <c r="GU33" t="s">
        <v>3</v>
      </c>
      <c r="GV33">
        <f t="shared" si="38"/>
        <v>0</v>
      </c>
      <c r="GW33">
        <v>1</v>
      </c>
      <c r="GX33">
        <f t="shared" si="39"/>
        <v>0</v>
      </c>
      <c r="HA33">
        <v>0</v>
      </c>
      <c r="HB33">
        <v>0</v>
      </c>
      <c r="HC33">
        <f t="shared" si="40"/>
        <v>0</v>
      </c>
      <c r="HE33" t="s">
        <v>3</v>
      </c>
      <c r="HF33" t="s">
        <v>3</v>
      </c>
      <c r="HM33" t="s">
        <v>3</v>
      </c>
      <c r="HN33" t="s">
        <v>63</v>
      </c>
      <c r="HO33" t="s">
        <v>64</v>
      </c>
      <c r="HP33" t="s">
        <v>61</v>
      </c>
      <c r="HQ33" t="s">
        <v>61</v>
      </c>
      <c r="HS33">
        <v>0</v>
      </c>
      <c r="IK33">
        <v>0</v>
      </c>
    </row>
    <row r="34" spans="1:245">
      <c r="A34">
        <v>18</v>
      </c>
      <c r="B34">
        <v>1</v>
      </c>
      <c r="C34">
        <v>41</v>
      </c>
      <c r="E34" t="s">
        <v>65</v>
      </c>
      <c r="F34" t="s">
        <v>66</v>
      </c>
      <c r="G34" t="s">
        <v>67</v>
      </c>
      <c r="H34" t="s">
        <v>68</v>
      </c>
      <c r="I34">
        <f>I33*J34</f>
        <v>1.2612999999999999E-3</v>
      </c>
      <c r="J34">
        <v>2.6699830651989838E-2</v>
      </c>
      <c r="K34">
        <v>2.6700000000000002E-2</v>
      </c>
      <c r="O34">
        <f t="shared" si="21"/>
        <v>129.68</v>
      </c>
      <c r="P34">
        <f>ROUND(CQ34*I34,2)</f>
        <v>129.68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4"/>
        <v>0</v>
      </c>
      <c r="AA34">
        <v>68157000</v>
      </c>
      <c r="AB34">
        <f t="shared" si="25"/>
        <v>80322.25</v>
      </c>
      <c r="AC34">
        <f>ROUND((ES34),6)</f>
        <v>80322.25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80322.25</v>
      </c>
      <c r="AL34">
        <v>80322.25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100</v>
      </c>
      <c r="AU34">
        <v>49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1.28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69</v>
      </c>
      <c r="BM34">
        <v>15001</v>
      </c>
      <c r="BN34">
        <v>0</v>
      </c>
      <c r="BO34" t="s">
        <v>66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100</v>
      </c>
      <c r="CA34">
        <v>49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8"/>
        <v>129.68</v>
      </c>
      <c r="CQ34">
        <f>ROUND(AL34*BC34,2)</f>
        <v>102812.48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29"/>
        <v>0</v>
      </c>
      <c r="CV34">
        <f>AH34</f>
        <v>0</v>
      </c>
      <c r="CW34">
        <f>AI34</f>
        <v>0</v>
      </c>
      <c r="CX34">
        <f t="shared" si="30"/>
        <v>0</v>
      </c>
      <c r="CY34">
        <f t="shared" si="31"/>
        <v>0</v>
      </c>
      <c r="CZ34">
        <f t="shared" si="32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68</v>
      </c>
      <c r="DW34" t="s">
        <v>68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63386796</v>
      </c>
      <c r="EF34">
        <v>2</v>
      </c>
      <c r="EG34" t="s">
        <v>34</v>
      </c>
      <c r="EH34">
        <v>15</v>
      </c>
      <c r="EI34" t="s">
        <v>61</v>
      </c>
      <c r="EJ34">
        <v>1</v>
      </c>
      <c r="EK34">
        <v>15001</v>
      </c>
      <c r="EL34" t="s">
        <v>61</v>
      </c>
      <c r="EM34" t="s">
        <v>62</v>
      </c>
      <c r="EO34" t="s">
        <v>3</v>
      </c>
      <c r="EQ34">
        <v>0</v>
      </c>
      <c r="ER34">
        <v>80322.25</v>
      </c>
      <c r="ES34">
        <v>80322.25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100</v>
      </c>
      <c r="FY34">
        <v>49</v>
      </c>
      <c r="GA34" t="s">
        <v>3</v>
      </c>
      <c r="GD34">
        <v>1</v>
      </c>
      <c r="GF34">
        <v>-411611672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33"/>
        <v>0</v>
      </c>
      <c r="GM34">
        <f t="shared" si="34"/>
        <v>129.68</v>
      </c>
      <c r="GN34">
        <f t="shared" si="35"/>
        <v>129.68</v>
      </c>
      <c r="GO34">
        <f t="shared" si="36"/>
        <v>0</v>
      </c>
      <c r="GP34">
        <f t="shared" si="37"/>
        <v>0</v>
      </c>
      <c r="GR34">
        <v>0</v>
      </c>
      <c r="GS34">
        <v>3</v>
      </c>
      <c r="GT34">
        <v>0</v>
      </c>
      <c r="GU34" t="s">
        <v>3</v>
      </c>
      <c r="GV34">
        <f t="shared" si="38"/>
        <v>0</v>
      </c>
      <c r="GW34">
        <v>1</v>
      </c>
      <c r="GX34">
        <f t="shared" si="39"/>
        <v>0</v>
      </c>
      <c r="HA34">
        <v>0</v>
      </c>
      <c r="HB34">
        <v>0</v>
      </c>
      <c r="HC34">
        <f t="shared" si="40"/>
        <v>0</v>
      </c>
      <c r="HE34" t="s">
        <v>3</v>
      </c>
      <c r="HF34" t="s">
        <v>3</v>
      </c>
      <c r="HM34" t="s">
        <v>3</v>
      </c>
      <c r="HN34" t="s">
        <v>63</v>
      </c>
      <c r="HO34" t="s">
        <v>64</v>
      </c>
      <c r="HP34" t="s">
        <v>61</v>
      </c>
      <c r="HQ34" t="s">
        <v>61</v>
      </c>
      <c r="HS34">
        <v>0</v>
      </c>
      <c r="IK34">
        <v>0</v>
      </c>
    </row>
    <row r="36" spans="1:245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/>
      </c>
      <c r="G36" s="2" t="str">
        <f>IF(G24&lt;&gt;"",G24,"")</f>
        <v>Строительные работы ВЛ-6 кВ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1">ROUND(AB36,2)</f>
        <v>38535.339999999997</v>
      </c>
      <c r="P36" s="2">
        <f t="shared" si="41"/>
        <v>863.68</v>
      </c>
      <c r="Q36" s="2">
        <f t="shared" si="41"/>
        <v>18919.34</v>
      </c>
      <c r="R36" s="2">
        <f t="shared" si="41"/>
        <v>6275.8</v>
      </c>
      <c r="S36" s="2">
        <f t="shared" si="41"/>
        <v>12476.52</v>
      </c>
      <c r="T36" s="2">
        <f t="shared" si="41"/>
        <v>0</v>
      </c>
      <c r="U36" s="2">
        <f>AH36</f>
        <v>27.2724096</v>
      </c>
      <c r="V36" s="2">
        <f>AI36</f>
        <v>11.0674013</v>
      </c>
      <c r="W36" s="2">
        <f>ROUND(AJ36,2)</f>
        <v>0</v>
      </c>
      <c r="X36" s="2">
        <f>ROUND(AK36,2)</f>
        <v>19299.89</v>
      </c>
      <c r="Y36" s="2">
        <f>ROUND(AL36,2)</f>
        <v>11196.37</v>
      </c>
      <c r="Z36" s="2"/>
      <c r="AA36" s="2"/>
      <c r="AB36" s="2">
        <f>ROUND(SUMIF(AA28:AA34,"=68157000",O28:O34),2)</f>
        <v>38535.339999999997</v>
      </c>
      <c r="AC36" s="2">
        <f>ROUND(SUMIF(AA28:AA34,"=68157000",P28:P34),2)</f>
        <v>863.68</v>
      </c>
      <c r="AD36" s="2">
        <f>ROUND(SUMIF(AA28:AA34,"=68157000",Q28:Q34),2)</f>
        <v>18919.34</v>
      </c>
      <c r="AE36" s="2">
        <f>ROUND(SUMIF(AA28:AA34,"=68157000",R28:R34),2)</f>
        <v>6275.8</v>
      </c>
      <c r="AF36" s="2">
        <f>ROUND(SUMIF(AA28:AA34,"=68157000",S28:S34),2)</f>
        <v>12476.52</v>
      </c>
      <c r="AG36" s="2">
        <f>ROUND(SUMIF(AA28:AA34,"=68157000",T28:T34),2)</f>
        <v>0</v>
      </c>
      <c r="AH36" s="2">
        <f>SUMIF(AA28:AA34,"=68157000",U28:U34)</f>
        <v>27.2724096</v>
      </c>
      <c r="AI36" s="2">
        <f>SUMIF(AA28:AA34,"=68157000",V28:V34)</f>
        <v>11.0674013</v>
      </c>
      <c r="AJ36" s="2">
        <f>ROUND(SUMIF(AA28:AA34,"=68157000",W28:W34),2)</f>
        <v>0</v>
      </c>
      <c r="AK36" s="2">
        <f>ROUND(SUMIF(AA28:AA34,"=68157000",X28:X34),2)</f>
        <v>19299.89</v>
      </c>
      <c r="AL36" s="2">
        <f>ROUND(SUMIF(AA28:AA34,"=68157000",Y28:Y34),2)</f>
        <v>11196.37</v>
      </c>
      <c r="AM36" s="2"/>
      <c r="AN36" s="2"/>
      <c r="AO36" s="2">
        <f t="shared" ref="AO36:BD36" si="42">ROUND(BX36,2)</f>
        <v>0</v>
      </c>
      <c r="AP36" s="2">
        <f t="shared" si="42"/>
        <v>0</v>
      </c>
      <c r="AQ36" s="2">
        <f t="shared" si="42"/>
        <v>0</v>
      </c>
      <c r="AR36" s="2">
        <f t="shared" si="42"/>
        <v>69031.600000000006</v>
      </c>
      <c r="AS36" s="2">
        <f t="shared" si="42"/>
        <v>69031.600000000006</v>
      </c>
      <c r="AT36" s="2">
        <f t="shared" si="42"/>
        <v>0</v>
      </c>
      <c r="AU36" s="2">
        <f t="shared" si="42"/>
        <v>0</v>
      </c>
      <c r="AV36" s="2">
        <f t="shared" si="42"/>
        <v>863.68</v>
      </c>
      <c r="AW36" s="2">
        <f t="shared" si="42"/>
        <v>863.68</v>
      </c>
      <c r="AX36" s="2">
        <f t="shared" si="42"/>
        <v>0</v>
      </c>
      <c r="AY36" s="2">
        <f t="shared" si="42"/>
        <v>863.68</v>
      </c>
      <c r="AZ36" s="2">
        <f t="shared" si="42"/>
        <v>0</v>
      </c>
      <c r="BA36" s="2">
        <f t="shared" si="42"/>
        <v>0</v>
      </c>
      <c r="BB36" s="2">
        <f t="shared" si="42"/>
        <v>0</v>
      </c>
      <c r="BC36" s="2">
        <f t="shared" si="42"/>
        <v>0</v>
      </c>
      <c r="BD36" s="2">
        <f t="shared" si="42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ROUND(SUMIF(AA28:AA34,"=68157000",FQ28:FQ34),2)</f>
        <v>0</v>
      </c>
      <c r="BY36" s="2">
        <f>ROUND(SUMIF(AA28:AA34,"=68157000",FR28:FR34),2)</f>
        <v>0</v>
      </c>
      <c r="BZ36" s="2">
        <f>ROUND(SUMIF(AA28:AA34,"=68157000",GL28:GL34),2)</f>
        <v>0</v>
      </c>
      <c r="CA36" s="2">
        <f>ROUND(SUMIF(AA28:AA34,"=68157000",GM28:GM34),2)</f>
        <v>69031.600000000006</v>
      </c>
      <c r="CB36" s="2">
        <f>ROUND(SUMIF(AA28:AA34,"=68157000",GN28:GN34),2)</f>
        <v>69031.600000000006</v>
      </c>
      <c r="CC36" s="2">
        <f>ROUND(SUMIF(AA28:AA34,"=68157000",GO28:GO34),2)</f>
        <v>0</v>
      </c>
      <c r="CD36" s="2">
        <f>ROUND(SUMIF(AA28:AA34,"=68157000",GP28:GP34),2)</f>
        <v>0</v>
      </c>
      <c r="CE36" s="2">
        <f>AC36-BX36</f>
        <v>863.68</v>
      </c>
      <c r="CF36" s="2">
        <f>AC36-BY36</f>
        <v>863.68</v>
      </c>
      <c r="CG36" s="2">
        <f>BX36-BZ36</f>
        <v>0</v>
      </c>
      <c r="CH36" s="2">
        <f>AC36-BX36-BY36+BZ36</f>
        <v>863.68</v>
      </c>
      <c r="CI36" s="2">
        <f>BY36-BZ36</f>
        <v>0</v>
      </c>
      <c r="CJ36" s="2">
        <f>ROUND(SUMIF(AA28:AA34,"=68157000",GX28:GX34),2)</f>
        <v>0</v>
      </c>
      <c r="CK36" s="2">
        <f>ROUND(SUMIF(AA28:AA34,"=68157000",GY28:GY34),2)</f>
        <v>0</v>
      </c>
      <c r="CL36" s="2">
        <f>ROUND(SUMIF(AA28:AA34,"=68157000",GZ28:GZ34),2)</f>
        <v>0</v>
      </c>
      <c r="CM36" s="2">
        <f>ROUND(SUMIF(AA28:AA34,"=68157000",HD28:HD34),2)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38535.339999999997</v>
      </c>
      <c r="G38" s="4" t="s">
        <v>70</v>
      </c>
      <c r="H38" s="4" t="s">
        <v>71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38535.339999999997</v>
      </c>
      <c r="X38" s="4">
        <v>1</v>
      </c>
      <c r="Y38" s="4">
        <v>38535.339999999997</v>
      </c>
      <c r="Z38" s="4"/>
      <c r="AA38" s="4"/>
      <c r="AB38" s="4"/>
    </row>
    <row r="39" spans="1:245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863.68</v>
      </c>
      <c r="G39" s="4" t="s">
        <v>72</v>
      </c>
      <c r="H39" s="4" t="s">
        <v>73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863.68</v>
      </c>
      <c r="X39" s="4">
        <v>1</v>
      </c>
      <c r="Y39" s="4">
        <v>863.68</v>
      </c>
      <c r="Z39" s="4"/>
      <c r="AA39" s="4"/>
      <c r="AB39" s="4"/>
    </row>
    <row r="40" spans="1:245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74</v>
      </c>
      <c r="H40" s="4" t="s">
        <v>75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863.68</v>
      </c>
      <c r="G41" s="4" t="s">
        <v>76</v>
      </c>
      <c r="H41" s="4" t="s">
        <v>77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863.68</v>
      </c>
      <c r="X41" s="4">
        <v>1</v>
      </c>
      <c r="Y41" s="4">
        <v>863.68</v>
      </c>
      <c r="Z41" s="4"/>
      <c r="AA41" s="4"/>
      <c r="AB41" s="4"/>
    </row>
    <row r="42" spans="1:245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863.68</v>
      </c>
      <c r="G42" s="4" t="s">
        <v>78</v>
      </c>
      <c r="H42" s="4" t="s">
        <v>79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863.68</v>
      </c>
      <c r="X42" s="4">
        <v>1</v>
      </c>
      <c r="Y42" s="4">
        <v>863.68</v>
      </c>
      <c r="Z42" s="4"/>
      <c r="AA42" s="4"/>
      <c r="AB42" s="4"/>
    </row>
    <row r="43" spans="1:245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80</v>
      </c>
      <c r="H43" s="4" t="s">
        <v>81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863.68</v>
      </c>
      <c r="G44" s="4" t="s">
        <v>82</v>
      </c>
      <c r="H44" s="4" t="s">
        <v>83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863.68</v>
      </c>
      <c r="X44" s="4">
        <v>1</v>
      </c>
      <c r="Y44" s="4">
        <v>863.68</v>
      </c>
      <c r="Z44" s="4"/>
      <c r="AA44" s="4"/>
      <c r="AB44" s="4"/>
    </row>
    <row r="45" spans="1:245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84</v>
      </c>
      <c r="H45" s="4" t="s">
        <v>85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86</v>
      </c>
      <c r="H46" s="4" t="s">
        <v>87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88</v>
      </c>
      <c r="H47" s="4" t="s">
        <v>89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18919.34</v>
      </c>
      <c r="G48" s="4" t="s">
        <v>90</v>
      </c>
      <c r="H48" s="4" t="s">
        <v>91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18919.339999999997</v>
      </c>
      <c r="X48" s="4">
        <v>1</v>
      </c>
      <c r="Y48" s="4">
        <v>18919.339999999997</v>
      </c>
      <c r="Z48" s="4"/>
      <c r="AA48" s="4"/>
      <c r="AB48" s="4"/>
    </row>
    <row r="49" spans="1:28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92</v>
      </c>
      <c r="H49" s="4" t="s">
        <v>93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6275.8</v>
      </c>
      <c r="G50" s="4" t="s">
        <v>94</v>
      </c>
      <c r="H50" s="4" t="s">
        <v>95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6275.8000000000011</v>
      </c>
      <c r="X50" s="4">
        <v>1</v>
      </c>
      <c r="Y50" s="4">
        <v>6275.8000000000011</v>
      </c>
      <c r="Z50" s="4"/>
      <c r="AA50" s="4"/>
      <c r="AB50" s="4"/>
    </row>
    <row r="51" spans="1:28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12476.52</v>
      </c>
      <c r="G51" s="4" t="s">
        <v>96</v>
      </c>
      <c r="H51" s="4" t="s">
        <v>97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12476.52</v>
      </c>
      <c r="X51" s="4">
        <v>1</v>
      </c>
      <c r="Y51" s="4">
        <v>12476.52</v>
      </c>
      <c r="Z51" s="4"/>
      <c r="AA51" s="4"/>
      <c r="AB51" s="4"/>
    </row>
    <row r="52" spans="1:28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98</v>
      </c>
      <c r="H52" s="4" t="s">
        <v>99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69031.600000000006</v>
      </c>
      <c r="G53" s="4" t="s">
        <v>100</v>
      </c>
      <c r="H53" s="4" t="s">
        <v>101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69031.600000000006</v>
      </c>
      <c r="X53" s="4">
        <v>1</v>
      </c>
      <c r="Y53" s="4">
        <v>69031.600000000006</v>
      </c>
      <c r="Z53" s="4"/>
      <c r="AA53" s="4"/>
      <c r="AB53" s="4"/>
    </row>
    <row r="54" spans="1:28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102</v>
      </c>
      <c r="H54" s="4" t="s">
        <v>103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104</v>
      </c>
      <c r="H55" s="4" t="s">
        <v>105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106</v>
      </c>
      <c r="H56" s="4" t="s">
        <v>107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108</v>
      </c>
      <c r="H57" s="4" t="s">
        <v>109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27.2724096</v>
      </c>
      <c r="G58" s="4" t="s">
        <v>110</v>
      </c>
      <c r="H58" s="4" t="s">
        <v>111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27.2724096</v>
      </c>
      <c r="X58" s="4">
        <v>1</v>
      </c>
      <c r="Y58" s="4">
        <v>27.2724096</v>
      </c>
      <c r="Z58" s="4"/>
      <c r="AA58" s="4"/>
      <c r="AB58" s="4"/>
    </row>
    <row r="59" spans="1:28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11.0674013</v>
      </c>
      <c r="G59" s="4" t="s">
        <v>112</v>
      </c>
      <c r="H59" s="4" t="s">
        <v>113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11.0674013</v>
      </c>
      <c r="X59" s="4">
        <v>1</v>
      </c>
      <c r="Y59" s="4">
        <v>11.0674013</v>
      </c>
      <c r="Z59" s="4"/>
      <c r="AA59" s="4"/>
      <c r="AB59" s="4"/>
    </row>
    <row r="60" spans="1:28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114</v>
      </c>
      <c r="H60" s="4" t="s">
        <v>115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116</v>
      </c>
      <c r="H61" s="4" t="s">
        <v>117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19299.89</v>
      </c>
      <c r="G62" s="4" t="s">
        <v>118</v>
      </c>
      <c r="H62" s="4" t="s">
        <v>119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19299.89</v>
      </c>
      <c r="X62" s="4">
        <v>1</v>
      </c>
      <c r="Y62" s="4">
        <v>19299.89</v>
      </c>
      <c r="Z62" s="4"/>
      <c r="AA62" s="4"/>
      <c r="AB62" s="4"/>
    </row>
    <row r="63" spans="1:28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11196.37</v>
      </c>
      <c r="G63" s="4" t="s">
        <v>120</v>
      </c>
      <c r="H63" s="4" t="s">
        <v>121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11196.37</v>
      </c>
      <c r="X63" s="4">
        <v>1</v>
      </c>
      <c r="Y63" s="4">
        <v>11196.37</v>
      </c>
      <c r="Z63" s="4"/>
      <c r="AA63" s="4"/>
      <c r="AB63" s="4"/>
    </row>
    <row r="64" spans="1:28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69031.600000000006</v>
      </c>
      <c r="G64" s="4" t="s">
        <v>122</v>
      </c>
      <c r="H64" s="4" t="s">
        <v>123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69031.600000000006</v>
      </c>
      <c r="X64" s="4">
        <v>1</v>
      </c>
      <c r="Y64" s="4">
        <v>69031.600000000006</v>
      </c>
      <c r="Z64" s="4"/>
      <c r="AA64" s="4"/>
      <c r="AB64" s="4"/>
    </row>
    <row r="66" spans="1:245">
      <c r="A66" s="1">
        <v>4</v>
      </c>
      <c r="B66" s="1">
        <v>1</v>
      </c>
      <c r="C66" s="1"/>
      <c r="D66" s="1">
        <f>ROW(A86)</f>
        <v>86</v>
      </c>
      <c r="E66" s="1"/>
      <c r="F66" s="1" t="s">
        <v>124</v>
      </c>
      <c r="G66" s="1" t="s">
        <v>125</v>
      </c>
      <c r="H66" s="1" t="s">
        <v>3</v>
      </c>
      <c r="I66" s="1">
        <v>0</v>
      </c>
      <c r="J66" s="1"/>
      <c r="K66" s="1">
        <v>-1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>
      <c r="A68" s="2">
        <v>52</v>
      </c>
      <c r="B68" s="2">
        <f t="shared" ref="B68:G68" si="43">B86</f>
        <v>1</v>
      </c>
      <c r="C68" s="2">
        <f t="shared" si="43"/>
        <v>4</v>
      </c>
      <c r="D68" s="2">
        <f t="shared" si="43"/>
        <v>66</v>
      </c>
      <c r="E68" s="2">
        <f t="shared" si="43"/>
        <v>0</v>
      </c>
      <c r="F68" s="2" t="str">
        <f t="shared" si="43"/>
        <v>Новый раздел</v>
      </c>
      <c r="G68" s="2" t="str">
        <f t="shared" si="43"/>
        <v>Монтажные работы</v>
      </c>
      <c r="H68" s="2"/>
      <c r="I68" s="2"/>
      <c r="J68" s="2"/>
      <c r="K68" s="2"/>
      <c r="L68" s="2"/>
      <c r="M68" s="2"/>
      <c r="N68" s="2"/>
      <c r="O68" s="2">
        <f t="shared" ref="O68:AT68" si="44">O86</f>
        <v>25775.02</v>
      </c>
      <c r="P68" s="2">
        <f t="shared" si="44"/>
        <v>142.46</v>
      </c>
      <c r="Q68" s="2">
        <f t="shared" si="44"/>
        <v>5924.91</v>
      </c>
      <c r="R68" s="2">
        <f t="shared" si="44"/>
        <v>3219.51</v>
      </c>
      <c r="S68" s="2">
        <f t="shared" si="44"/>
        <v>16488.14</v>
      </c>
      <c r="T68" s="2">
        <f t="shared" si="44"/>
        <v>0</v>
      </c>
      <c r="U68" s="2">
        <f t="shared" si="44"/>
        <v>31.798088599999996</v>
      </c>
      <c r="V68" s="2">
        <f t="shared" si="44"/>
        <v>5.4651703999999999</v>
      </c>
      <c r="W68" s="2">
        <f t="shared" si="44"/>
        <v>0</v>
      </c>
      <c r="X68" s="2">
        <f t="shared" si="44"/>
        <v>20243.09</v>
      </c>
      <c r="Y68" s="2">
        <f t="shared" si="44"/>
        <v>11740.91</v>
      </c>
      <c r="Z68" s="2">
        <f t="shared" si="44"/>
        <v>0</v>
      </c>
      <c r="AA68" s="2">
        <f t="shared" si="44"/>
        <v>0</v>
      </c>
      <c r="AB68" s="2">
        <f t="shared" si="44"/>
        <v>25775.02</v>
      </c>
      <c r="AC68" s="2">
        <f t="shared" si="44"/>
        <v>142.46</v>
      </c>
      <c r="AD68" s="2">
        <f t="shared" si="44"/>
        <v>5924.91</v>
      </c>
      <c r="AE68" s="2">
        <f t="shared" si="44"/>
        <v>3219.51</v>
      </c>
      <c r="AF68" s="2">
        <f t="shared" si="44"/>
        <v>16488.14</v>
      </c>
      <c r="AG68" s="2">
        <f t="shared" si="44"/>
        <v>0</v>
      </c>
      <c r="AH68" s="2">
        <f t="shared" si="44"/>
        <v>31.798088599999996</v>
      </c>
      <c r="AI68" s="2">
        <f t="shared" si="44"/>
        <v>5.4651703999999999</v>
      </c>
      <c r="AJ68" s="2">
        <f t="shared" si="44"/>
        <v>0</v>
      </c>
      <c r="AK68" s="2">
        <f t="shared" si="44"/>
        <v>20243.09</v>
      </c>
      <c r="AL68" s="2">
        <f t="shared" si="44"/>
        <v>11740.91</v>
      </c>
      <c r="AM68" s="2">
        <f t="shared" si="44"/>
        <v>0</v>
      </c>
      <c r="AN68" s="2">
        <f t="shared" si="44"/>
        <v>0</v>
      </c>
      <c r="AO68" s="2">
        <f t="shared" si="44"/>
        <v>0</v>
      </c>
      <c r="AP68" s="2">
        <f t="shared" si="44"/>
        <v>0</v>
      </c>
      <c r="AQ68" s="2">
        <f t="shared" si="44"/>
        <v>0</v>
      </c>
      <c r="AR68" s="2">
        <f t="shared" si="44"/>
        <v>57759.02</v>
      </c>
      <c r="AS68" s="2">
        <f t="shared" si="44"/>
        <v>54608.01</v>
      </c>
      <c r="AT68" s="2">
        <f t="shared" si="44"/>
        <v>3151.01</v>
      </c>
      <c r="AU68" s="2">
        <f t="shared" ref="AU68:BZ68" si="45">AU86</f>
        <v>0</v>
      </c>
      <c r="AV68" s="2">
        <f t="shared" si="45"/>
        <v>142.46</v>
      </c>
      <c r="AW68" s="2">
        <f t="shared" si="45"/>
        <v>142.46</v>
      </c>
      <c r="AX68" s="2">
        <f t="shared" si="45"/>
        <v>0</v>
      </c>
      <c r="AY68" s="2">
        <f t="shared" si="45"/>
        <v>142.46</v>
      </c>
      <c r="AZ68" s="2">
        <f t="shared" si="45"/>
        <v>0</v>
      </c>
      <c r="BA68" s="2">
        <f t="shared" si="45"/>
        <v>0</v>
      </c>
      <c r="BB68" s="2">
        <f t="shared" si="45"/>
        <v>0</v>
      </c>
      <c r="BC68" s="2">
        <f t="shared" si="45"/>
        <v>0</v>
      </c>
      <c r="BD68" s="2">
        <f t="shared" si="45"/>
        <v>0</v>
      </c>
      <c r="BE68" s="2">
        <f t="shared" si="45"/>
        <v>0</v>
      </c>
      <c r="BF68" s="2">
        <f t="shared" si="45"/>
        <v>0</v>
      </c>
      <c r="BG68" s="2">
        <f t="shared" si="45"/>
        <v>0</v>
      </c>
      <c r="BH68" s="2">
        <f t="shared" si="45"/>
        <v>0</v>
      </c>
      <c r="BI68" s="2">
        <f t="shared" si="45"/>
        <v>0</v>
      </c>
      <c r="BJ68" s="2">
        <f t="shared" si="45"/>
        <v>0</v>
      </c>
      <c r="BK68" s="2">
        <f t="shared" si="45"/>
        <v>0</v>
      </c>
      <c r="BL68" s="2">
        <f t="shared" si="45"/>
        <v>0</v>
      </c>
      <c r="BM68" s="2">
        <f t="shared" si="45"/>
        <v>0</v>
      </c>
      <c r="BN68" s="2">
        <f t="shared" si="45"/>
        <v>0</v>
      </c>
      <c r="BO68" s="2">
        <f t="shared" si="45"/>
        <v>0</v>
      </c>
      <c r="BP68" s="2">
        <f t="shared" si="45"/>
        <v>0</v>
      </c>
      <c r="BQ68" s="2">
        <f t="shared" si="45"/>
        <v>0</v>
      </c>
      <c r="BR68" s="2">
        <f t="shared" si="45"/>
        <v>0</v>
      </c>
      <c r="BS68" s="2">
        <f t="shared" si="45"/>
        <v>0</v>
      </c>
      <c r="BT68" s="2">
        <f t="shared" si="45"/>
        <v>0</v>
      </c>
      <c r="BU68" s="2">
        <f t="shared" si="45"/>
        <v>0</v>
      </c>
      <c r="BV68" s="2">
        <f t="shared" si="45"/>
        <v>0</v>
      </c>
      <c r="BW68" s="2">
        <f t="shared" si="45"/>
        <v>0</v>
      </c>
      <c r="BX68" s="2">
        <f t="shared" si="45"/>
        <v>0</v>
      </c>
      <c r="BY68" s="2">
        <f t="shared" si="45"/>
        <v>0</v>
      </c>
      <c r="BZ68" s="2">
        <f t="shared" si="45"/>
        <v>0</v>
      </c>
      <c r="CA68" s="2">
        <f t="shared" ref="CA68:DF68" si="46">CA86</f>
        <v>57759.02</v>
      </c>
      <c r="CB68" s="2">
        <f t="shared" si="46"/>
        <v>54608.01</v>
      </c>
      <c r="CC68" s="2">
        <f t="shared" si="46"/>
        <v>3151.01</v>
      </c>
      <c r="CD68" s="2">
        <f t="shared" si="46"/>
        <v>0</v>
      </c>
      <c r="CE68" s="2">
        <f t="shared" si="46"/>
        <v>142.46</v>
      </c>
      <c r="CF68" s="2">
        <f t="shared" si="46"/>
        <v>142.46</v>
      </c>
      <c r="CG68" s="2">
        <f t="shared" si="46"/>
        <v>0</v>
      </c>
      <c r="CH68" s="2">
        <f t="shared" si="46"/>
        <v>142.46</v>
      </c>
      <c r="CI68" s="2">
        <f t="shared" si="46"/>
        <v>0</v>
      </c>
      <c r="CJ68" s="2">
        <f t="shared" si="46"/>
        <v>0</v>
      </c>
      <c r="CK68" s="2">
        <f t="shared" si="46"/>
        <v>0</v>
      </c>
      <c r="CL68" s="2">
        <f t="shared" si="46"/>
        <v>0</v>
      </c>
      <c r="CM68" s="2">
        <f t="shared" si="46"/>
        <v>0</v>
      </c>
      <c r="CN68" s="2">
        <f t="shared" si="46"/>
        <v>0</v>
      </c>
      <c r="CO68" s="2">
        <f t="shared" si="46"/>
        <v>0</v>
      </c>
      <c r="CP68" s="2">
        <f t="shared" si="46"/>
        <v>0</v>
      </c>
      <c r="CQ68" s="2">
        <f t="shared" si="46"/>
        <v>0</v>
      </c>
      <c r="CR68" s="2">
        <f t="shared" si="46"/>
        <v>0</v>
      </c>
      <c r="CS68" s="2">
        <f t="shared" si="46"/>
        <v>0</v>
      </c>
      <c r="CT68" s="2">
        <f t="shared" si="46"/>
        <v>0</v>
      </c>
      <c r="CU68" s="2">
        <f t="shared" si="46"/>
        <v>0</v>
      </c>
      <c r="CV68" s="2">
        <f t="shared" si="46"/>
        <v>0</v>
      </c>
      <c r="CW68" s="2">
        <f t="shared" si="46"/>
        <v>0</v>
      </c>
      <c r="CX68" s="2">
        <f t="shared" si="46"/>
        <v>0</v>
      </c>
      <c r="CY68" s="2">
        <f t="shared" si="46"/>
        <v>0</v>
      </c>
      <c r="CZ68" s="2">
        <f t="shared" si="46"/>
        <v>0</v>
      </c>
      <c r="DA68" s="2">
        <f t="shared" si="46"/>
        <v>0</v>
      </c>
      <c r="DB68" s="2">
        <f t="shared" si="46"/>
        <v>0</v>
      </c>
      <c r="DC68" s="2">
        <f t="shared" si="46"/>
        <v>0</v>
      </c>
      <c r="DD68" s="2">
        <f t="shared" si="46"/>
        <v>0</v>
      </c>
      <c r="DE68" s="2">
        <f t="shared" si="46"/>
        <v>0</v>
      </c>
      <c r="DF68" s="2">
        <f t="shared" si="46"/>
        <v>0</v>
      </c>
      <c r="DG68" s="3">
        <f t="shared" ref="DG68:EL68" si="47">DG86</f>
        <v>0</v>
      </c>
      <c r="DH68" s="3">
        <f t="shared" si="47"/>
        <v>0</v>
      </c>
      <c r="DI68" s="3">
        <f t="shared" si="47"/>
        <v>0</v>
      </c>
      <c r="DJ68" s="3">
        <f t="shared" si="47"/>
        <v>0</v>
      </c>
      <c r="DK68" s="3">
        <f t="shared" si="47"/>
        <v>0</v>
      </c>
      <c r="DL68" s="3">
        <f t="shared" si="47"/>
        <v>0</v>
      </c>
      <c r="DM68" s="3">
        <f t="shared" si="47"/>
        <v>0</v>
      </c>
      <c r="DN68" s="3">
        <f t="shared" si="47"/>
        <v>0</v>
      </c>
      <c r="DO68" s="3">
        <f t="shared" si="47"/>
        <v>0</v>
      </c>
      <c r="DP68" s="3">
        <f t="shared" si="47"/>
        <v>0</v>
      </c>
      <c r="DQ68" s="3">
        <f t="shared" si="47"/>
        <v>0</v>
      </c>
      <c r="DR68" s="3">
        <f t="shared" si="47"/>
        <v>0</v>
      </c>
      <c r="DS68" s="3">
        <f t="shared" si="47"/>
        <v>0</v>
      </c>
      <c r="DT68" s="3">
        <f t="shared" si="47"/>
        <v>0</v>
      </c>
      <c r="DU68" s="3">
        <f t="shared" si="47"/>
        <v>0</v>
      </c>
      <c r="DV68" s="3">
        <f t="shared" si="47"/>
        <v>0</v>
      </c>
      <c r="DW68" s="3">
        <f t="shared" si="47"/>
        <v>0</v>
      </c>
      <c r="DX68" s="3">
        <f t="shared" si="47"/>
        <v>0</v>
      </c>
      <c r="DY68" s="3">
        <f t="shared" si="47"/>
        <v>0</v>
      </c>
      <c r="DZ68" s="3">
        <f t="shared" si="47"/>
        <v>0</v>
      </c>
      <c r="EA68" s="3">
        <f t="shared" si="47"/>
        <v>0</v>
      </c>
      <c r="EB68" s="3">
        <f t="shared" si="47"/>
        <v>0</v>
      </c>
      <c r="EC68" s="3">
        <f t="shared" si="47"/>
        <v>0</v>
      </c>
      <c r="ED68" s="3">
        <f t="shared" si="47"/>
        <v>0</v>
      </c>
      <c r="EE68" s="3">
        <f t="shared" si="47"/>
        <v>0</v>
      </c>
      <c r="EF68" s="3">
        <f t="shared" si="47"/>
        <v>0</v>
      </c>
      <c r="EG68" s="3">
        <f t="shared" si="47"/>
        <v>0</v>
      </c>
      <c r="EH68" s="3">
        <f t="shared" si="47"/>
        <v>0</v>
      </c>
      <c r="EI68" s="3">
        <f t="shared" si="47"/>
        <v>0</v>
      </c>
      <c r="EJ68" s="3">
        <f t="shared" si="47"/>
        <v>0</v>
      </c>
      <c r="EK68" s="3">
        <f t="shared" si="47"/>
        <v>0</v>
      </c>
      <c r="EL68" s="3">
        <f t="shared" si="47"/>
        <v>0</v>
      </c>
      <c r="EM68" s="3">
        <f t="shared" ref="EM68:FR68" si="48">EM86</f>
        <v>0</v>
      </c>
      <c r="EN68" s="3">
        <f t="shared" si="48"/>
        <v>0</v>
      </c>
      <c r="EO68" s="3">
        <f t="shared" si="48"/>
        <v>0</v>
      </c>
      <c r="EP68" s="3">
        <f t="shared" si="48"/>
        <v>0</v>
      </c>
      <c r="EQ68" s="3">
        <f t="shared" si="48"/>
        <v>0</v>
      </c>
      <c r="ER68" s="3">
        <f t="shared" si="48"/>
        <v>0</v>
      </c>
      <c r="ES68" s="3">
        <f t="shared" si="48"/>
        <v>0</v>
      </c>
      <c r="ET68" s="3">
        <f t="shared" si="48"/>
        <v>0</v>
      </c>
      <c r="EU68" s="3">
        <f t="shared" si="48"/>
        <v>0</v>
      </c>
      <c r="EV68" s="3">
        <f t="shared" si="48"/>
        <v>0</v>
      </c>
      <c r="EW68" s="3">
        <f t="shared" si="48"/>
        <v>0</v>
      </c>
      <c r="EX68" s="3">
        <f t="shared" si="48"/>
        <v>0</v>
      </c>
      <c r="EY68" s="3">
        <f t="shared" si="48"/>
        <v>0</v>
      </c>
      <c r="EZ68" s="3">
        <f t="shared" si="48"/>
        <v>0</v>
      </c>
      <c r="FA68" s="3">
        <f t="shared" si="48"/>
        <v>0</v>
      </c>
      <c r="FB68" s="3">
        <f t="shared" si="48"/>
        <v>0</v>
      </c>
      <c r="FC68" s="3">
        <f t="shared" si="48"/>
        <v>0</v>
      </c>
      <c r="FD68" s="3">
        <f t="shared" si="48"/>
        <v>0</v>
      </c>
      <c r="FE68" s="3">
        <f t="shared" si="48"/>
        <v>0</v>
      </c>
      <c r="FF68" s="3">
        <f t="shared" si="48"/>
        <v>0</v>
      </c>
      <c r="FG68" s="3">
        <f t="shared" si="48"/>
        <v>0</v>
      </c>
      <c r="FH68" s="3">
        <f t="shared" si="48"/>
        <v>0</v>
      </c>
      <c r="FI68" s="3">
        <f t="shared" si="48"/>
        <v>0</v>
      </c>
      <c r="FJ68" s="3">
        <f t="shared" si="48"/>
        <v>0</v>
      </c>
      <c r="FK68" s="3">
        <f t="shared" si="48"/>
        <v>0</v>
      </c>
      <c r="FL68" s="3">
        <f t="shared" si="48"/>
        <v>0</v>
      </c>
      <c r="FM68" s="3">
        <f t="shared" si="48"/>
        <v>0</v>
      </c>
      <c r="FN68" s="3">
        <f t="shared" si="48"/>
        <v>0</v>
      </c>
      <c r="FO68" s="3">
        <f t="shared" si="48"/>
        <v>0</v>
      </c>
      <c r="FP68" s="3">
        <f t="shared" si="48"/>
        <v>0</v>
      </c>
      <c r="FQ68" s="3">
        <f t="shared" si="48"/>
        <v>0</v>
      </c>
      <c r="FR68" s="3">
        <f t="shared" si="48"/>
        <v>0</v>
      </c>
      <c r="FS68" s="3">
        <f t="shared" ref="FS68:GX68" si="49">FS86</f>
        <v>0</v>
      </c>
      <c r="FT68" s="3">
        <f t="shared" si="49"/>
        <v>0</v>
      </c>
      <c r="FU68" s="3">
        <f t="shared" si="49"/>
        <v>0</v>
      </c>
      <c r="FV68" s="3">
        <f t="shared" si="49"/>
        <v>0</v>
      </c>
      <c r="FW68" s="3">
        <f t="shared" si="49"/>
        <v>0</v>
      </c>
      <c r="FX68" s="3">
        <f t="shared" si="49"/>
        <v>0</v>
      </c>
      <c r="FY68" s="3">
        <f t="shared" si="49"/>
        <v>0</v>
      </c>
      <c r="FZ68" s="3">
        <f t="shared" si="49"/>
        <v>0</v>
      </c>
      <c r="GA68" s="3">
        <f t="shared" si="49"/>
        <v>0</v>
      </c>
      <c r="GB68" s="3">
        <f t="shared" si="49"/>
        <v>0</v>
      </c>
      <c r="GC68" s="3">
        <f t="shared" si="49"/>
        <v>0</v>
      </c>
      <c r="GD68" s="3">
        <f t="shared" si="49"/>
        <v>0</v>
      </c>
      <c r="GE68" s="3">
        <f t="shared" si="49"/>
        <v>0</v>
      </c>
      <c r="GF68" s="3">
        <f t="shared" si="49"/>
        <v>0</v>
      </c>
      <c r="GG68" s="3">
        <f t="shared" si="49"/>
        <v>0</v>
      </c>
      <c r="GH68" s="3">
        <f t="shared" si="49"/>
        <v>0</v>
      </c>
      <c r="GI68" s="3">
        <f t="shared" si="49"/>
        <v>0</v>
      </c>
      <c r="GJ68" s="3">
        <f t="shared" si="49"/>
        <v>0</v>
      </c>
      <c r="GK68" s="3">
        <f t="shared" si="49"/>
        <v>0</v>
      </c>
      <c r="GL68" s="3">
        <f t="shared" si="49"/>
        <v>0</v>
      </c>
      <c r="GM68" s="3">
        <f t="shared" si="49"/>
        <v>0</v>
      </c>
      <c r="GN68" s="3">
        <f t="shared" si="49"/>
        <v>0</v>
      </c>
      <c r="GO68" s="3">
        <f t="shared" si="49"/>
        <v>0</v>
      </c>
      <c r="GP68" s="3">
        <f t="shared" si="49"/>
        <v>0</v>
      </c>
      <c r="GQ68" s="3">
        <f t="shared" si="49"/>
        <v>0</v>
      </c>
      <c r="GR68" s="3">
        <f t="shared" si="49"/>
        <v>0</v>
      </c>
      <c r="GS68" s="3">
        <f t="shared" si="49"/>
        <v>0</v>
      </c>
      <c r="GT68" s="3">
        <f t="shared" si="49"/>
        <v>0</v>
      </c>
      <c r="GU68" s="3">
        <f t="shared" si="49"/>
        <v>0</v>
      </c>
      <c r="GV68" s="3">
        <f t="shared" si="49"/>
        <v>0</v>
      </c>
      <c r="GW68" s="3">
        <f t="shared" si="49"/>
        <v>0</v>
      </c>
      <c r="GX68" s="3">
        <f t="shared" si="49"/>
        <v>0</v>
      </c>
    </row>
    <row r="70" spans="1:245">
      <c r="A70">
        <v>17</v>
      </c>
      <c r="B70">
        <v>1</v>
      </c>
      <c r="C70">
        <f>ROW(SmtRes!A52)</f>
        <v>52</v>
      </c>
      <c r="D70">
        <f>ROW(EtalonRes!A74)</f>
        <v>74</v>
      </c>
      <c r="E70" t="s">
        <v>126</v>
      </c>
      <c r="F70" t="s">
        <v>127</v>
      </c>
      <c r="G70" t="s">
        <v>128</v>
      </c>
      <c r="H70" t="s">
        <v>129</v>
      </c>
      <c r="I70">
        <v>1.5800000000000002E-2</v>
      </c>
      <c r="J70">
        <v>0</v>
      </c>
      <c r="K70">
        <v>1.5800000000000002E-2</v>
      </c>
      <c r="O70">
        <f t="shared" ref="O70:O76" si="50">ROUND(CP70,2)</f>
        <v>1156.8699999999999</v>
      </c>
      <c r="P70">
        <f>SUMIF(SmtRes!AQ43:'SmtRes'!AQ52,"=1",SmtRes!DF43:'SmtRes'!DF52)</f>
        <v>0</v>
      </c>
      <c r="Q70">
        <f>SUMIF(SmtRes!AQ43:'SmtRes'!AQ52,"=1",SmtRes!DG43:'SmtRes'!DG52)</f>
        <v>211.91</v>
      </c>
      <c r="R70">
        <f>SUMIF(SmtRes!AQ43:'SmtRes'!AQ52,"=1",SmtRes!DH43:'SmtRes'!DH52)</f>
        <v>214.19</v>
      </c>
      <c r="S70">
        <f>SUMIF(SmtRes!AQ43:'SmtRes'!AQ52,"=1",SmtRes!DI43:'SmtRes'!DI52)</f>
        <v>730.77</v>
      </c>
      <c r="T70">
        <f t="shared" ref="T70:T84" si="51">ROUND(CU70*I70,2)</f>
        <v>0</v>
      </c>
      <c r="U70">
        <f>SUMIF(SmtRes!AQ43:'SmtRes'!AQ52,"=1",SmtRes!CV43:'SmtRes'!CV52)</f>
        <v>1.4841887999999999</v>
      </c>
      <c r="V70">
        <f>SUMIF(SmtRes!AQ43:'SmtRes'!AQ52,"=1",SmtRes!CW43:'SmtRes'!CW52)</f>
        <v>0.4216704</v>
      </c>
      <c r="W70">
        <f t="shared" ref="W70:W84" si="52">ROUND(CX70*I70,2)</f>
        <v>0</v>
      </c>
      <c r="X70">
        <f t="shared" ref="X70:X84" si="53">ROUND(CY70,2)</f>
        <v>973.31</v>
      </c>
      <c r="Y70">
        <f t="shared" ref="Y70:Y84" si="54">ROUND(CZ70,2)</f>
        <v>566.98</v>
      </c>
      <c r="AA70">
        <v>68157000</v>
      </c>
      <c r="AB70">
        <f t="shared" ref="AB70:AB84" si="55">ROUND((AC70+AD70+AF70),6)</f>
        <v>56152.259760000001</v>
      </c>
      <c r="AC70">
        <f>ROUND((0),6)</f>
        <v>0</v>
      </c>
      <c r="AD70">
        <f>ROUND((((SUM(SmtRes!BR43:'SmtRes'!BR52))-(SUM(SmtRes!BS43:'SmtRes'!BS52)))+AE70),6)</f>
        <v>9900.9959999999992</v>
      </c>
      <c r="AE70">
        <f>ROUND((SUM(SmtRes!BS43:'SmtRes'!BS52)),6)</f>
        <v>13556.140799999999</v>
      </c>
      <c r="AF70">
        <f>ROUND((SUM(SmtRes!BT43:'SmtRes'!BT52)),6)</f>
        <v>46251.263760000002</v>
      </c>
      <c r="AG70">
        <f t="shared" ref="AG70:AG84" si="56">ROUND((AP70),6)</f>
        <v>0</v>
      </c>
      <c r="AH70">
        <f>(SUM(SmtRes!BU43:'SmtRes'!BU52))</f>
        <v>93.935999999999993</v>
      </c>
      <c r="AI70">
        <f>(SUM(SmtRes!BV43:'SmtRes'!BV52))</f>
        <v>26.687999999999999</v>
      </c>
      <c r="AJ70">
        <f t="shared" ref="AJ70:AJ84" si="57">(AS70)</f>
        <v>0</v>
      </c>
      <c r="AK70">
        <v>58090.3338</v>
      </c>
      <c r="AL70">
        <v>0</v>
      </c>
      <c r="AM70">
        <v>8250.83</v>
      </c>
      <c r="AN70">
        <v>11296.784</v>
      </c>
      <c r="AO70">
        <v>38542.719799999999</v>
      </c>
      <c r="AP70">
        <v>0</v>
      </c>
      <c r="AQ70">
        <v>78.279999999999987</v>
      </c>
      <c r="AR70">
        <v>22.24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130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103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734</v>
      </c>
      <c r="CO70">
        <v>0</v>
      </c>
      <c r="CP70">
        <f t="shared" ref="CP70:CP76" si="58">(P70+Q70+S70+R70)</f>
        <v>1156.8699999999999</v>
      </c>
      <c r="CQ70">
        <f>SUMIF(SmtRes!AQ43:'SmtRes'!AQ52,"=1",SmtRes!AA43:'SmtRes'!AA52)</f>
        <v>0</v>
      </c>
      <c r="CR70">
        <f>SUMIF(SmtRes!AQ43:'SmtRes'!AQ52,"=1",SmtRes!AB43:'SmtRes'!AB52)</f>
        <v>2904.02</v>
      </c>
      <c r="CS70">
        <f>SUMIF(SmtRes!AQ43:'SmtRes'!AQ52,"=1",SmtRes!AC43:'SmtRes'!AC52)</f>
        <v>2184.59</v>
      </c>
      <c r="CT70">
        <f>SUMIF(SmtRes!AQ43:'SmtRes'!AQ52,"=1",SmtRes!AD43:'SmtRes'!AD52)</f>
        <v>1936.85</v>
      </c>
      <c r="CU70">
        <f t="shared" ref="CU70:CU76" si="59">AG70</f>
        <v>0</v>
      </c>
      <c r="CV70">
        <f>SUMIF(SmtRes!AQ43:'SmtRes'!AQ52,"=1",SmtRes!BU43:'SmtRes'!BU52)</f>
        <v>93.935999999999993</v>
      </c>
      <c r="CW70">
        <f>SUMIF(SmtRes!AQ43:'SmtRes'!AQ52,"=1",SmtRes!BV43:'SmtRes'!BV52)</f>
        <v>26.687999999999999</v>
      </c>
      <c r="CX70">
        <f t="shared" ref="CX70:CX76" si="60">AJ70</f>
        <v>0</v>
      </c>
      <c r="CY70">
        <f t="shared" ref="CY70:CY76" si="61">(((S70+R70)*AT70)/100)</f>
        <v>973.30880000000002</v>
      </c>
      <c r="CZ70">
        <f t="shared" ref="CZ70:CZ76" si="62">(((S70+R70)*AU70)/100)</f>
        <v>566.97600000000011</v>
      </c>
      <c r="DB70">
        <v>7</v>
      </c>
      <c r="DC70" t="s">
        <v>3</v>
      </c>
      <c r="DD70" t="s">
        <v>3</v>
      </c>
      <c r="DE70" t="s">
        <v>33</v>
      </c>
      <c r="DF70" t="s">
        <v>33</v>
      </c>
      <c r="DG70" t="s">
        <v>33</v>
      </c>
      <c r="DH70" t="s">
        <v>3</v>
      </c>
      <c r="DI70" t="s">
        <v>33</v>
      </c>
      <c r="DJ70" t="s">
        <v>33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129</v>
      </c>
      <c r="DW70" t="s">
        <v>129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63386824</v>
      </c>
      <c r="EF70">
        <v>2</v>
      </c>
      <c r="EG70" t="s">
        <v>34</v>
      </c>
      <c r="EH70">
        <v>27</v>
      </c>
      <c r="EI70" t="s">
        <v>35</v>
      </c>
      <c r="EJ70">
        <v>1</v>
      </c>
      <c r="EK70">
        <v>33001</v>
      </c>
      <c r="EL70" t="s">
        <v>35</v>
      </c>
      <c r="EM70" t="s">
        <v>36</v>
      </c>
      <c r="EO70" t="s">
        <v>37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78.28</v>
      </c>
      <c r="EX70">
        <v>22.24</v>
      </c>
      <c r="EY70">
        <v>0</v>
      </c>
      <c r="FQ70">
        <v>0</v>
      </c>
      <c r="FR70">
        <v>0</v>
      </c>
      <c r="FS70">
        <v>0</v>
      </c>
      <c r="FX70">
        <v>103</v>
      </c>
      <c r="FY70">
        <v>60</v>
      </c>
      <c r="GA70" t="s">
        <v>3</v>
      </c>
      <c r="GD70">
        <v>1</v>
      </c>
      <c r="GF70">
        <v>-1216355704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ref="GL70:GL84" si="63">ROUND(IF(AND(BH70=3,BI70=3,FS70&lt;&gt;0),P70,0),2)</f>
        <v>0</v>
      </c>
      <c r="GM70">
        <f t="shared" ref="GM70:GM84" si="64">ROUND(O70+X70+Y70,2)+GX70</f>
        <v>2697.16</v>
      </c>
      <c r="GN70">
        <f t="shared" ref="GN70:GN84" si="65">IF(OR(BI70=0,BI70=1),GM70-GX70,0)</f>
        <v>2697.16</v>
      </c>
      <c r="GO70">
        <f t="shared" ref="GO70:GO84" si="66">IF(BI70=2,GM70-GX70,0)</f>
        <v>0</v>
      </c>
      <c r="GP70">
        <f t="shared" ref="GP70:GP84" si="67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84" si="68">ROUND((GT70),6)</f>
        <v>0</v>
      </c>
      <c r="GW70">
        <v>1</v>
      </c>
      <c r="GX70">
        <f t="shared" ref="GX70:GX84" si="69">ROUND(HC70*I70,2)</f>
        <v>0</v>
      </c>
      <c r="HA70">
        <v>0</v>
      </c>
      <c r="HB70">
        <v>0</v>
      </c>
      <c r="HC70">
        <f t="shared" ref="HC70:HC76" si="70">GV70*GW70</f>
        <v>0</v>
      </c>
      <c r="HE70" t="s">
        <v>3</v>
      </c>
      <c r="HF70" t="s">
        <v>3</v>
      </c>
      <c r="HM70" t="s">
        <v>3</v>
      </c>
      <c r="HN70" t="s">
        <v>38</v>
      </c>
      <c r="HO70" t="s">
        <v>39</v>
      </c>
      <c r="HP70" t="s">
        <v>35</v>
      </c>
      <c r="HQ70" t="s">
        <v>35</v>
      </c>
      <c r="HS70">
        <v>0</v>
      </c>
      <c r="IK70">
        <v>0</v>
      </c>
    </row>
    <row r="71" spans="1:245">
      <c r="A71">
        <v>17</v>
      </c>
      <c r="B71">
        <v>1</v>
      </c>
      <c r="C71">
        <f>ROW(SmtRes!A61)</f>
        <v>61</v>
      </c>
      <c r="D71">
        <f>ROW(EtalonRes!A83)</f>
        <v>83</v>
      </c>
      <c r="E71" t="s">
        <v>3</v>
      </c>
      <c r="F71" t="s">
        <v>131</v>
      </c>
      <c r="G71" t="s">
        <v>132</v>
      </c>
      <c r="H71" t="s">
        <v>31</v>
      </c>
      <c r="I71">
        <f>ROUND(53-(2670.1*21/1000),7)</f>
        <v>-3.0720999999999998</v>
      </c>
      <c r="J71">
        <v>0</v>
      </c>
      <c r="K71">
        <f>ROUND(53-(2670.1*21/1000),7)</f>
        <v>-3.0720999999999998</v>
      </c>
      <c r="O71">
        <f t="shared" si="50"/>
        <v>-4747.2700000000004</v>
      </c>
      <c r="P71">
        <f>SUMIF(SmtRes!AQ53:'SmtRes'!AQ61,"=1",SmtRes!DF53:'SmtRes'!DF61)</f>
        <v>0</v>
      </c>
      <c r="Q71">
        <f>SUMIF(SmtRes!AQ53:'SmtRes'!AQ61,"=1",SmtRes!DG53:'SmtRes'!DG61)</f>
        <v>-804.98</v>
      </c>
      <c r="R71">
        <f>SUMIF(SmtRes!AQ53:'SmtRes'!AQ61,"=1",SmtRes!DH53:'SmtRes'!DH61)</f>
        <v>-789.37</v>
      </c>
      <c r="S71">
        <f>SUMIF(SmtRes!AQ53:'SmtRes'!AQ61,"=1",SmtRes!DI53:'SmtRes'!DI61)</f>
        <v>-3152.9199999999996</v>
      </c>
      <c r="T71">
        <f t="shared" si="51"/>
        <v>0</v>
      </c>
      <c r="U71">
        <f>SUMIF(SmtRes!AQ53:'SmtRes'!AQ61,"=1",SmtRes!CV53:'SmtRes'!CV61)</f>
        <v>-6.3899679999999996</v>
      </c>
      <c r="V71">
        <f>SUMIF(SmtRes!AQ53:'SmtRes'!AQ61,"=1",SmtRes!CW53:'SmtRes'!CW61)</f>
        <v>-1.5640061000000001</v>
      </c>
      <c r="W71">
        <f t="shared" si="52"/>
        <v>0</v>
      </c>
      <c r="X71">
        <f t="shared" si="53"/>
        <v>-4060.56</v>
      </c>
      <c r="Y71">
        <f t="shared" si="54"/>
        <v>-2365.37</v>
      </c>
      <c r="AA71">
        <v>-1</v>
      </c>
      <c r="AB71">
        <f t="shared" si="55"/>
        <v>1210.322741</v>
      </c>
      <c r="AC71">
        <f>ROUND((0),6)</f>
        <v>0</v>
      </c>
      <c r="AD71">
        <f>ROUND((((SUM(SmtRes!BR53:'SmtRes'!BR61))-(SUM(SmtRes!BS53:'SmtRes'!BS61)))+AE71),6)</f>
        <v>184.01534100000001</v>
      </c>
      <c r="AE71">
        <f>ROUND((SUM(SmtRes!BS53:'SmtRes'!BS61)),6)</f>
        <v>256.94773500000002</v>
      </c>
      <c r="AF71">
        <f>ROUND((SUM(SmtRes!BT53:'SmtRes'!BT61)),6)</f>
        <v>1026.3073999999999</v>
      </c>
      <c r="AG71">
        <f t="shared" si="56"/>
        <v>0</v>
      </c>
      <c r="AH71">
        <f>(SUM(SmtRes!BU53:'SmtRes'!BU61))</f>
        <v>2.08</v>
      </c>
      <c r="AI71">
        <f>(SUM(SmtRes!BV53:'SmtRes'!BV61))</f>
        <v>0.5091</v>
      </c>
      <c r="AJ71">
        <f t="shared" si="57"/>
        <v>0</v>
      </c>
      <c r="AK71">
        <v>1467.2704760000001</v>
      </c>
      <c r="AL71">
        <v>0</v>
      </c>
      <c r="AM71">
        <v>184.01534100000001</v>
      </c>
      <c r="AN71">
        <v>256.94773500000002</v>
      </c>
      <c r="AO71">
        <v>1026.3074000000001</v>
      </c>
      <c r="AP71">
        <v>0</v>
      </c>
      <c r="AQ71">
        <v>2.08</v>
      </c>
      <c r="AR71">
        <v>0.5091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133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8"/>
        <v>-4747.2699999999995</v>
      </c>
      <c r="CQ71">
        <f>SUMIF(SmtRes!AQ53:'SmtRes'!AQ61,"=1",SmtRes!AA53:'SmtRes'!AA61)</f>
        <v>0</v>
      </c>
      <c r="CR71">
        <f>SUMIF(SmtRes!AQ53:'SmtRes'!AQ61,"=1",SmtRes!AB53:'SmtRes'!AB61)</f>
        <v>2721.63</v>
      </c>
      <c r="CS71">
        <f>SUMIF(SmtRes!AQ53:'SmtRes'!AQ61,"=1",SmtRes!AC53:'SmtRes'!AC61)</f>
        <v>1681.6100000000001</v>
      </c>
      <c r="CT71">
        <f>SUMIF(SmtRes!AQ53:'SmtRes'!AQ61,"=1",SmtRes!AD53:'SmtRes'!AD61)</f>
        <v>1936.85</v>
      </c>
      <c r="CU71">
        <f t="shared" si="59"/>
        <v>0</v>
      </c>
      <c r="CV71">
        <f>SUMIF(SmtRes!AQ53:'SmtRes'!AQ61,"=1",SmtRes!BU53:'SmtRes'!BU61)</f>
        <v>2.08</v>
      </c>
      <c r="CW71">
        <f>SUMIF(SmtRes!AQ53:'SmtRes'!AQ61,"=1",SmtRes!BV53:'SmtRes'!BV61)</f>
        <v>0.5091</v>
      </c>
      <c r="CX71">
        <f t="shared" si="60"/>
        <v>0</v>
      </c>
      <c r="CY71">
        <f t="shared" si="61"/>
        <v>-4060.5586999999996</v>
      </c>
      <c r="CZ71">
        <f t="shared" si="62"/>
        <v>-2365.3739999999998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31</v>
      </c>
      <c r="DW71" t="s">
        <v>31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63386824</v>
      </c>
      <c r="EF71">
        <v>2</v>
      </c>
      <c r="EG71" t="s">
        <v>34</v>
      </c>
      <c r="EH71">
        <v>27</v>
      </c>
      <c r="EI71" t="s">
        <v>35</v>
      </c>
      <c r="EJ71">
        <v>1</v>
      </c>
      <c r="EK71">
        <v>33001</v>
      </c>
      <c r="EL71" t="s">
        <v>35</v>
      </c>
      <c r="EM71" t="s">
        <v>36</v>
      </c>
      <c r="EO71" t="s">
        <v>3</v>
      </c>
      <c r="EQ71">
        <v>1024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2.08</v>
      </c>
      <c r="EX71">
        <v>0.51</v>
      </c>
      <c r="EY71">
        <v>0</v>
      </c>
      <c r="FQ71">
        <v>0</v>
      </c>
      <c r="FR71"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-1142365873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63"/>
        <v>0</v>
      </c>
      <c r="GM71">
        <f t="shared" si="64"/>
        <v>-11173.2</v>
      </c>
      <c r="GN71">
        <f t="shared" si="65"/>
        <v>-11173.2</v>
      </c>
      <c r="GO71">
        <f t="shared" si="66"/>
        <v>0</v>
      </c>
      <c r="GP71">
        <f t="shared" si="67"/>
        <v>0</v>
      </c>
      <c r="GR71">
        <v>0</v>
      </c>
      <c r="GS71">
        <v>0</v>
      </c>
      <c r="GT71">
        <v>0</v>
      </c>
      <c r="GU71" t="s">
        <v>3</v>
      </c>
      <c r="GV71">
        <f t="shared" si="68"/>
        <v>0</v>
      </c>
      <c r="GW71">
        <v>1</v>
      </c>
      <c r="GX71">
        <f t="shared" si="69"/>
        <v>0</v>
      </c>
      <c r="HA71">
        <v>0</v>
      </c>
      <c r="HB71">
        <v>0</v>
      </c>
      <c r="HC71">
        <f t="shared" si="70"/>
        <v>0</v>
      </c>
      <c r="HE71" t="s">
        <v>3</v>
      </c>
      <c r="HF71" t="s">
        <v>3</v>
      </c>
      <c r="HM71" t="s">
        <v>3</v>
      </c>
      <c r="HN71" t="s">
        <v>38</v>
      </c>
      <c r="HO71" t="s">
        <v>39</v>
      </c>
      <c r="HP71" t="s">
        <v>35</v>
      </c>
      <c r="HQ71" t="s">
        <v>35</v>
      </c>
      <c r="HS71">
        <v>0</v>
      </c>
      <c r="IK71">
        <v>0</v>
      </c>
    </row>
    <row r="72" spans="1:245">
      <c r="A72">
        <v>18</v>
      </c>
      <c r="B72">
        <v>1</v>
      </c>
      <c r="C72">
        <v>61</v>
      </c>
      <c r="E72" t="s">
        <v>3</v>
      </c>
      <c r="F72" t="s">
        <v>134</v>
      </c>
      <c r="G72" t="s">
        <v>135</v>
      </c>
      <c r="H72" t="s">
        <v>31</v>
      </c>
      <c r="I72">
        <f>I71*J72</f>
        <v>0</v>
      </c>
      <c r="J72">
        <v>0</v>
      </c>
      <c r="K72">
        <v>0</v>
      </c>
      <c r="O72">
        <f t="shared" si="50"/>
        <v>0</v>
      </c>
      <c r="P72">
        <f>ROUND(CQ72*I72,2)</f>
        <v>0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 t="shared" si="51"/>
        <v>0</v>
      </c>
      <c r="U72">
        <f>ROUND(CV72*I72,7)</f>
        <v>0</v>
      </c>
      <c r="V72">
        <f>ROUND(CW72*I72,7)</f>
        <v>0</v>
      </c>
      <c r="W72">
        <f t="shared" si="52"/>
        <v>0</v>
      </c>
      <c r="X72">
        <f t="shared" si="53"/>
        <v>0</v>
      </c>
      <c r="Y72">
        <f t="shared" si="54"/>
        <v>0</v>
      </c>
      <c r="AA72">
        <v>-1</v>
      </c>
      <c r="AB72">
        <f t="shared" si="55"/>
        <v>0</v>
      </c>
      <c r="AC72">
        <f>ROUND((ES72),6)</f>
        <v>0</v>
      </c>
      <c r="AD72">
        <f>ROUND((((ET72)-(EU72))+AE72),6)</f>
        <v>0</v>
      </c>
      <c r="AE72">
        <f>ROUND((EU72),6)</f>
        <v>0</v>
      </c>
      <c r="AF72">
        <f>ROUND((EV72),6)</f>
        <v>0</v>
      </c>
      <c r="AG72">
        <f t="shared" si="56"/>
        <v>0</v>
      </c>
      <c r="AH72">
        <f>(EW72)</f>
        <v>0</v>
      </c>
      <c r="AI72">
        <f>(EX72)</f>
        <v>0</v>
      </c>
      <c r="AJ72">
        <f t="shared" si="57"/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3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8"/>
        <v>0</v>
      </c>
      <c r="CQ72">
        <f>ROUND(AL72*BC72,2)</f>
        <v>0</v>
      </c>
      <c r="CR72">
        <f>ROUND(AM72*BB72,2)</f>
        <v>0</v>
      </c>
      <c r="CS72">
        <f>ROUND(AN72*BS72,2)</f>
        <v>0</v>
      </c>
      <c r="CT72">
        <f>ROUND(AO72*BA72,2)</f>
        <v>0</v>
      </c>
      <c r="CU72">
        <f t="shared" si="59"/>
        <v>0</v>
      </c>
      <c r="CV72">
        <f>AH72</f>
        <v>0</v>
      </c>
      <c r="CW72">
        <f>AI72</f>
        <v>0</v>
      </c>
      <c r="CX72">
        <f t="shared" si="60"/>
        <v>0</v>
      </c>
      <c r="CY72">
        <f t="shared" si="61"/>
        <v>0</v>
      </c>
      <c r="CZ72">
        <f t="shared" si="62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31</v>
      </c>
      <c r="DW72" t="s">
        <v>31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63386824</v>
      </c>
      <c r="EF72">
        <v>2</v>
      </c>
      <c r="EG72" t="s">
        <v>34</v>
      </c>
      <c r="EH72">
        <v>27</v>
      </c>
      <c r="EI72" t="s">
        <v>35</v>
      </c>
      <c r="EJ72">
        <v>1</v>
      </c>
      <c r="EK72">
        <v>33001</v>
      </c>
      <c r="EL72" t="s">
        <v>35</v>
      </c>
      <c r="EM72" t="s">
        <v>36</v>
      </c>
      <c r="EO72" t="s">
        <v>3</v>
      </c>
      <c r="EQ72">
        <v>1024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-363412765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63"/>
        <v>0</v>
      </c>
      <c r="GM72">
        <f t="shared" si="64"/>
        <v>0</v>
      </c>
      <c r="GN72">
        <f t="shared" si="65"/>
        <v>0</v>
      </c>
      <c r="GO72">
        <f t="shared" si="66"/>
        <v>0</v>
      </c>
      <c r="GP72">
        <f t="shared" si="67"/>
        <v>0</v>
      </c>
      <c r="GR72">
        <v>0</v>
      </c>
      <c r="GS72">
        <v>0</v>
      </c>
      <c r="GT72">
        <v>0</v>
      </c>
      <c r="GU72" t="s">
        <v>3</v>
      </c>
      <c r="GV72">
        <f t="shared" si="68"/>
        <v>0</v>
      </c>
      <c r="GW72">
        <v>1</v>
      </c>
      <c r="GX72">
        <f t="shared" si="69"/>
        <v>0</v>
      </c>
      <c r="HA72">
        <v>0</v>
      </c>
      <c r="HB72">
        <v>0</v>
      </c>
      <c r="HC72">
        <f t="shared" si="70"/>
        <v>0</v>
      </c>
      <c r="HE72" t="s">
        <v>3</v>
      </c>
      <c r="HF72" t="s">
        <v>3</v>
      </c>
      <c r="HM72" t="s">
        <v>3</v>
      </c>
      <c r="HN72" t="s">
        <v>38</v>
      </c>
      <c r="HO72" t="s">
        <v>39</v>
      </c>
      <c r="HP72" t="s">
        <v>35</v>
      </c>
      <c r="HQ72" t="s">
        <v>35</v>
      </c>
      <c r="HS72">
        <v>0</v>
      </c>
      <c r="IK72">
        <v>0</v>
      </c>
    </row>
    <row r="73" spans="1:245">
      <c r="A73">
        <v>17</v>
      </c>
      <c r="B73">
        <v>1</v>
      </c>
      <c r="C73">
        <f>ROW(SmtRes!A69)</f>
        <v>69</v>
      </c>
      <c r="D73">
        <f>ROW(EtalonRes!A93)</f>
        <v>93</v>
      </c>
      <c r="E73" t="s">
        <v>3</v>
      </c>
      <c r="F73" t="s">
        <v>136</v>
      </c>
      <c r="G73" t="s">
        <v>137</v>
      </c>
      <c r="H73" t="s">
        <v>31</v>
      </c>
      <c r="I73">
        <f>ROUND(5-(51*10/1000),7)</f>
        <v>4.49</v>
      </c>
      <c r="J73">
        <v>0</v>
      </c>
      <c r="K73">
        <f>ROUND(5-(51*10/1000),7)</f>
        <v>4.49</v>
      </c>
      <c r="O73">
        <f t="shared" si="50"/>
        <v>10343.73</v>
      </c>
      <c r="P73">
        <f>SUMIF(SmtRes!AQ62:'SmtRes'!AQ69,"=1",SmtRes!DF62:'SmtRes'!DF69)</f>
        <v>262.37</v>
      </c>
      <c r="Q73">
        <f>SUMIF(SmtRes!AQ62:'SmtRes'!AQ69,"=1",SmtRes!DG62:'SmtRes'!DG69)</f>
        <v>2673.86</v>
      </c>
      <c r="R73">
        <f>SUMIF(SmtRes!AQ62:'SmtRes'!AQ69,"=1",SmtRes!DH62:'SmtRes'!DH69)</f>
        <v>2619.7299999999996</v>
      </c>
      <c r="S73">
        <f>SUMIF(SmtRes!AQ62:'SmtRes'!AQ69,"=1",SmtRes!DI62:'SmtRes'!DI69)</f>
        <v>4787.7700000000004</v>
      </c>
      <c r="T73">
        <f t="shared" si="51"/>
        <v>0</v>
      </c>
      <c r="U73">
        <f>SUMIF(SmtRes!AQ62:'SmtRes'!AQ69,"=1",SmtRes!CV62:'SmtRes'!CV69)</f>
        <v>9.5188000000000006</v>
      </c>
      <c r="V73">
        <f>SUMIF(SmtRes!AQ62:'SmtRes'!AQ69,"=1",SmtRes!CW62:'SmtRes'!CW69)</f>
        <v>5.2084000000000001</v>
      </c>
      <c r="W73">
        <f t="shared" si="52"/>
        <v>0</v>
      </c>
      <c r="X73">
        <f t="shared" si="53"/>
        <v>7629.73</v>
      </c>
      <c r="Y73">
        <f t="shared" si="54"/>
        <v>4444.5</v>
      </c>
      <c r="AA73">
        <v>-1</v>
      </c>
      <c r="AB73">
        <f t="shared" si="55"/>
        <v>1537.6287</v>
      </c>
      <c r="AC73">
        <f>ROUND((SUM(SmtRes!BQ62:'SmtRes'!BQ69)),6)</f>
        <v>38.0687</v>
      </c>
      <c r="AD73">
        <f>ROUND((((SUM(SmtRes!BR62:'SmtRes'!BR69))-(SUM(SmtRes!BS62:'SmtRes'!BS69)))+AE73),6)</f>
        <v>433.24239999999998</v>
      </c>
      <c r="AE73">
        <f>ROUND((SUM(SmtRes!BS62:'SmtRes'!BS69)),6)</f>
        <v>583.45680000000004</v>
      </c>
      <c r="AF73">
        <f>ROUND((SUM(SmtRes!BT62:'SmtRes'!BT69)),6)</f>
        <v>1066.3176000000001</v>
      </c>
      <c r="AG73">
        <f t="shared" si="56"/>
        <v>0</v>
      </c>
      <c r="AH73">
        <f>(SUM(SmtRes!BU62:'SmtRes'!BU69))</f>
        <v>2.12</v>
      </c>
      <c r="AI73">
        <f>(SUM(SmtRes!BV62:'SmtRes'!BV69))</f>
        <v>1.1600000000000001</v>
      </c>
      <c r="AJ73">
        <f t="shared" si="57"/>
        <v>0</v>
      </c>
      <c r="AK73">
        <v>2121.0855000000001</v>
      </c>
      <c r="AL73">
        <v>38.0687</v>
      </c>
      <c r="AM73">
        <v>433.24240000000003</v>
      </c>
      <c r="AN73">
        <v>583.45680000000004</v>
      </c>
      <c r="AO73">
        <v>1066.3176000000001</v>
      </c>
      <c r="AP73">
        <v>0</v>
      </c>
      <c r="AQ73">
        <v>2.12</v>
      </c>
      <c r="AR73">
        <v>1.1600000000000001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138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8"/>
        <v>10343.73</v>
      </c>
      <c r="CQ73">
        <f>SUMIF(SmtRes!AQ62:'SmtRes'!AQ69,"=1",SmtRes!AA62:'SmtRes'!AA69)</f>
        <v>751.95</v>
      </c>
      <c r="CR73">
        <f>SUMIF(SmtRes!AQ62:'SmtRes'!AQ69,"=1",SmtRes!AB62:'SmtRes'!AB69)</f>
        <v>1108.1199999999999</v>
      </c>
      <c r="CS73">
        <f>SUMIF(SmtRes!AQ62:'SmtRes'!AQ69,"=1",SmtRes!AC62:'SmtRes'!AC69)</f>
        <v>1005.96</v>
      </c>
      <c r="CT73">
        <f>SUMIF(SmtRes!AQ62:'SmtRes'!AQ69,"=1",SmtRes!AD62:'SmtRes'!AD69)</f>
        <v>502.98</v>
      </c>
      <c r="CU73">
        <f t="shared" si="59"/>
        <v>0</v>
      </c>
      <c r="CV73">
        <f>SUMIF(SmtRes!AQ62:'SmtRes'!AQ69,"=1",SmtRes!BU62:'SmtRes'!BU69)</f>
        <v>2.12</v>
      </c>
      <c r="CW73">
        <f>SUMIF(SmtRes!AQ62:'SmtRes'!AQ69,"=1",SmtRes!BV62:'SmtRes'!BV69)</f>
        <v>1.1600000000000001</v>
      </c>
      <c r="CX73">
        <f t="shared" si="60"/>
        <v>0</v>
      </c>
      <c r="CY73">
        <f t="shared" si="61"/>
        <v>7629.7250000000004</v>
      </c>
      <c r="CZ73">
        <f t="shared" si="62"/>
        <v>4444.5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31</v>
      </c>
      <c r="DW73" t="s">
        <v>31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63386824</v>
      </c>
      <c r="EF73">
        <v>2</v>
      </c>
      <c r="EG73" t="s">
        <v>34</v>
      </c>
      <c r="EH73">
        <v>27</v>
      </c>
      <c r="EI73" t="s">
        <v>35</v>
      </c>
      <c r="EJ73">
        <v>1</v>
      </c>
      <c r="EK73">
        <v>33001</v>
      </c>
      <c r="EL73" t="s">
        <v>35</v>
      </c>
      <c r="EM73" t="s">
        <v>36</v>
      </c>
      <c r="EO73" t="s">
        <v>3</v>
      </c>
      <c r="EQ73">
        <v>1024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2.12</v>
      </c>
      <c r="EX73">
        <v>1.1599999999999999</v>
      </c>
      <c r="EY73">
        <v>0</v>
      </c>
      <c r="FQ73">
        <v>0</v>
      </c>
      <c r="FR73"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536288528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63"/>
        <v>0</v>
      </c>
      <c r="GM73">
        <f t="shared" si="64"/>
        <v>22417.96</v>
      </c>
      <c r="GN73">
        <f t="shared" si="65"/>
        <v>22417.96</v>
      </c>
      <c r="GO73">
        <f t="shared" si="66"/>
        <v>0</v>
      </c>
      <c r="GP73">
        <f t="shared" si="67"/>
        <v>0</v>
      </c>
      <c r="GR73">
        <v>0</v>
      </c>
      <c r="GS73">
        <v>0</v>
      </c>
      <c r="GT73">
        <v>0</v>
      </c>
      <c r="GU73" t="s">
        <v>3</v>
      </c>
      <c r="GV73">
        <f t="shared" si="68"/>
        <v>0</v>
      </c>
      <c r="GW73">
        <v>1</v>
      </c>
      <c r="GX73">
        <f t="shared" si="69"/>
        <v>0</v>
      </c>
      <c r="HA73">
        <v>0</v>
      </c>
      <c r="HB73">
        <v>0</v>
      </c>
      <c r="HC73">
        <f t="shared" si="70"/>
        <v>0</v>
      </c>
      <c r="HE73" t="s">
        <v>3</v>
      </c>
      <c r="HF73" t="s">
        <v>3</v>
      </c>
      <c r="HM73" t="s">
        <v>3</v>
      </c>
      <c r="HN73" t="s">
        <v>38</v>
      </c>
      <c r="HO73" t="s">
        <v>39</v>
      </c>
      <c r="HP73" t="s">
        <v>35</v>
      </c>
      <c r="HQ73" t="s">
        <v>35</v>
      </c>
      <c r="HS73">
        <v>0</v>
      </c>
      <c r="IK73">
        <v>0</v>
      </c>
    </row>
    <row r="74" spans="1:245">
      <c r="A74">
        <v>17</v>
      </c>
      <c r="B74">
        <v>1</v>
      </c>
      <c r="C74">
        <f>ROW(SmtRes!A80)</f>
        <v>80</v>
      </c>
      <c r="D74">
        <f>ROW(EtalonRes!A107)</f>
        <v>107</v>
      </c>
      <c r="E74" t="s">
        <v>3</v>
      </c>
      <c r="F74" t="s">
        <v>139</v>
      </c>
      <c r="G74" t="s">
        <v>140</v>
      </c>
      <c r="H74" t="s">
        <v>129</v>
      </c>
      <c r="I74">
        <v>0.41020000000000001</v>
      </c>
      <c r="J74">
        <v>0</v>
      </c>
      <c r="K74">
        <v>0.41020000000000001</v>
      </c>
      <c r="O74">
        <f t="shared" si="50"/>
        <v>22255.16</v>
      </c>
      <c r="P74">
        <f>SUMIF(SmtRes!AQ70:'SmtRes'!AQ80,"=1",SmtRes!DF70:'SmtRes'!DF80)</f>
        <v>2126.63</v>
      </c>
      <c r="Q74">
        <f>SUMIF(SmtRes!AQ70:'SmtRes'!AQ80,"=1",SmtRes!DG70:'SmtRes'!DG80)</f>
        <v>5013.7700000000004</v>
      </c>
      <c r="R74">
        <f>SUMIF(SmtRes!AQ70:'SmtRes'!AQ80,"=1",SmtRes!DH70:'SmtRes'!DH80)</f>
        <v>4689.7</v>
      </c>
      <c r="S74">
        <f>SUMIF(SmtRes!AQ70:'SmtRes'!AQ80,"=1",SmtRes!DI70:'SmtRes'!DI80)</f>
        <v>10425.06</v>
      </c>
      <c r="T74">
        <f t="shared" si="51"/>
        <v>0</v>
      </c>
      <c r="U74">
        <f>SUMIF(SmtRes!AQ70:'SmtRes'!AQ80,"=1",SmtRes!CV70:'SmtRes'!CV80)</f>
        <v>20.961220000000001</v>
      </c>
      <c r="V74">
        <f>SUMIF(SmtRes!AQ70:'SmtRes'!AQ80,"=1",SmtRes!CW70:'SmtRes'!CW80)</f>
        <v>9.3238459999999996</v>
      </c>
      <c r="W74">
        <f t="shared" si="52"/>
        <v>0</v>
      </c>
      <c r="X74">
        <f t="shared" si="53"/>
        <v>15568.2</v>
      </c>
      <c r="Y74">
        <f t="shared" si="54"/>
        <v>9068.86</v>
      </c>
      <c r="AA74">
        <v>-1</v>
      </c>
      <c r="AB74">
        <f t="shared" si="55"/>
        <v>39405.526250000003</v>
      </c>
      <c r="AC74">
        <f>ROUND((SUM(SmtRes!BQ70:'SmtRes'!BQ80)),6)</f>
        <v>4399.9738500000003</v>
      </c>
      <c r="AD74">
        <f>ROUND((((SUM(SmtRes!BR70:'SmtRes'!BR80))-(SUM(SmtRes!BS70:'SmtRes'!BS80)))+AE74),6)</f>
        <v>9590.9673999999995</v>
      </c>
      <c r="AE74">
        <f>ROUND((SUM(SmtRes!BS70:'SmtRes'!BS80)),6)</f>
        <v>11432.7354</v>
      </c>
      <c r="AF74">
        <f>ROUND((SUM(SmtRes!BT70:'SmtRes'!BT80)),6)</f>
        <v>25414.584999999999</v>
      </c>
      <c r="AG74">
        <f t="shared" si="56"/>
        <v>0</v>
      </c>
      <c r="AH74">
        <f>(SUM(SmtRes!BU70:'SmtRes'!BU80))</f>
        <v>51.1</v>
      </c>
      <c r="AI74">
        <f>(SUM(SmtRes!BV70:'SmtRes'!BV80))</f>
        <v>22.73</v>
      </c>
      <c r="AJ74">
        <f t="shared" si="57"/>
        <v>0</v>
      </c>
      <c r="AK74">
        <v>50838.26165</v>
      </c>
      <c r="AL74">
        <v>4399.9738500000003</v>
      </c>
      <c r="AM74">
        <v>9590.9673999999995</v>
      </c>
      <c r="AN74">
        <v>11432.7354</v>
      </c>
      <c r="AO74">
        <v>25414.585000000003</v>
      </c>
      <c r="AP74">
        <v>0</v>
      </c>
      <c r="AQ74">
        <v>51.1</v>
      </c>
      <c r="AR74">
        <v>22.73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141</v>
      </c>
      <c r="BM74">
        <v>33001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8"/>
        <v>22255.16</v>
      </c>
      <c r="CQ74">
        <f>SUMIF(SmtRes!AQ70:'SmtRes'!AQ80,"=1",SmtRes!AA70:'SmtRes'!AA80)</f>
        <v>708068.02</v>
      </c>
      <c r="CR74">
        <f>SUMIF(SmtRes!AQ70:'SmtRes'!AQ80,"=1",SmtRes!AB70:'SmtRes'!AB80)</f>
        <v>1683.8899999999999</v>
      </c>
      <c r="CS74">
        <f>SUMIF(SmtRes!AQ70:'SmtRes'!AQ80,"=1",SmtRes!AC70:'SmtRes'!AC80)</f>
        <v>1508.94</v>
      </c>
      <c r="CT74">
        <f>SUMIF(SmtRes!AQ70:'SmtRes'!AQ80,"=1",SmtRes!AD70:'SmtRes'!AD80)</f>
        <v>497.35</v>
      </c>
      <c r="CU74">
        <f t="shared" si="59"/>
        <v>0</v>
      </c>
      <c r="CV74">
        <f>SUMIF(SmtRes!AQ70:'SmtRes'!AQ80,"=1",SmtRes!BU70:'SmtRes'!BU80)</f>
        <v>51.1</v>
      </c>
      <c r="CW74">
        <f>SUMIF(SmtRes!AQ70:'SmtRes'!AQ80,"=1",SmtRes!BV70:'SmtRes'!BV80)</f>
        <v>22.73</v>
      </c>
      <c r="CX74">
        <f t="shared" si="60"/>
        <v>0</v>
      </c>
      <c r="CY74">
        <f t="shared" si="61"/>
        <v>15568.202799999997</v>
      </c>
      <c r="CZ74">
        <f t="shared" si="62"/>
        <v>9068.8559999999979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1003</v>
      </c>
      <c r="DV74" t="s">
        <v>129</v>
      </c>
      <c r="DW74" t="s">
        <v>129</v>
      </c>
      <c r="DX74">
        <v>1000</v>
      </c>
      <c r="DZ74" t="s">
        <v>3</v>
      </c>
      <c r="EA74" t="s">
        <v>3</v>
      </c>
      <c r="EB74" t="s">
        <v>3</v>
      </c>
      <c r="EC74" t="s">
        <v>3</v>
      </c>
      <c r="EE74">
        <v>63386824</v>
      </c>
      <c r="EF74">
        <v>2</v>
      </c>
      <c r="EG74" t="s">
        <v>34</v>
      </c>
      <c r="EH74">
        <v>27</v>
      </c>
      <c r="EI74" t="s">
        <v>35</v>
      </c>
      <c r="EJ74">
        <v>1</v>
      </c>
      <c r="EK74">
        <v>33001</v>
      </c>
      <c r="EL74" t="s">
        <v>35</v>
      </c>
      <c r="EM74" t="s">
        <v>36</v>
      </c>
      <c r="EO74" t="s">
        <v>3</v>
      </c>
      <c r="EQ74">
        <v>1024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51.1</v>
      </c>
      <c r="EX74">
        <v>22.73</v>
      </c>
      <c r="EY74">
        <v>0</v>
      </c>
      <c r="FQ74">
        <v>0</v>
      </c>
      <c r="FR74"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-619654706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63"/>
        <v>0</v>
      </c>
      <c r="GM74">
        <f t="shared" si="64"/>
        <v>46892.22</v>
      </c>
      <c r="GN74">
        <f t="shared" si="65"/>
        <v>46892.22</v>
      </c>
      <c r="GO74">
        <f t="shared" si="66"/>
        <v>0</v>
      </c>
      <c r="GP74">
        <f t="shared" si="67"/>
        <v>0</v>
      </c>
      <c r="GR74">
        <v>0</v>
      </c>
      <c r="GS74">
        <v>0</v>
      </c>
      <c r="GT74">
        <v>0</v>
      </c>
      <c r="GU74" t="s">
        <v>3</v>
      </c>
      <c r="GV74">
        <f t="shared" si="68"/>
        <v>0</v>
      </c>
      <c r="GW74">
        <v>1</v>
      </c>
      <c r="GX74">
        <f t="shared" si="69"/>
        <v>0</v>
      </c>
      <c r="HA74">
        <v>0</v>
      </c>
      <c r="HB74">
        <v>0</v>
      </c>
      <c r="HC74">
        <f t="shared" si="70"/>
        <v>0</v>
      </c>
      <c r="HE74" t="s">
        <v>3</v>
      </c>
      <c r="HF74" t="s">
        <v>3</v>
      </c>
      <c r="HM74" t="s">
        <v>3</v>
      </c>
      <c r="HN74" t="s">
        <v>38</v>
      </c>
      <c r="HO74" t="s">
        <v>39</v>
      </c>
      <c r="HP74" t="s">
        <v>35</v>
      </c>
      <c r="HQ74" t="s">
        <v>35</v>
      </c>
      <c r="HS74">
        <v>0</v>
      </c>
      <c r="IK74">
        <v>0</v>
      </c>
    </row>
    <row r="75" spans="1:245">
      <c r="A75">
        <v>17</v>
      </c>
      <c r="B75">
        <v>1</v>
      </c>
      <c r="C75">
        <f>ROW(SmtRes!A83)</f>
        <v>83</v>
      </c>
      <c r="D75">
        <f>ROW(EtalonRes!A111)</f>
        <v>111</v>
      </c>
      <c r="E75" t="s">
        <v>3</v>
      </c>
      <c r="F75" t="s">
        <v>142</v>
      </c>
      <c r="G75" t="s">
        <v>143</v>
      </c>
      <c r="H75" t="s">
        <v>144</v>
      </c>
      <c r="I75">
        <v>1</v>
      </c>
      <c r="J75">
        <v>0</v>
      </c>
      <c r="K75">
        <v>1</v>
      </c>
      <c r="O75">
        <f t="shared" si="50"/>
        <v>8847.51</v>
      </c>
      <c r="P75">
        <f>SUMIF(SmtRes!AQ81:'SmtRes'!AQ83,"=1",SmtRes!DF81:'SmtRes'!DF83)</f>
        <v>0</v>
      </c>
      <c r="Q75">
        <f>SUMIF(SmtRes!AQ81:'SmtRes'!AQ83,"=1",SmtRes!DG81:'SmtRes'!DG83)</f>
        <v>502.45</v>
      </c>
      <c r="R75">
        <f>SUMIF(SmtRes!AQ81:'SmtRes'!AQ83,"=1",SmtRes!DH81:'SmtRes'!DH83)</f>
        <v>417.47</v>
      </c>
      <c r="S75">
        <f>SUMIF(SmtRes!AQ81:'SmtRes'!AQ83,"=1",SmtRes!DI81:'SmtRes'!DI83)</f>
        <v>7927.59</v>
      </c>
      <c r="T75">
        <f t="shared" si="51"/>
        <v>0</v>
      </c>
      <c r="U75">
        <f>SUMIF(SmtRes!AQ81:'SmtRes'!AQ83,"=1",SmtRes!CV81:'SmtRes'!CV83)</f>
        <v>16.5</v>
      </c>
      <c r="V75">
        <f>SUMIF(SmtRes!AQ81:'SmtRes'!AQ83,"=1",SmtRes!CW81:'SmtRes'!CW83)</f>
        <v>0.83</v>
      </c>
      <c r="W75">
        <f t="shared" si="52"/>
        <v>0</v>
      </c>
      <c r="X75">
        <f t="shared" si="53"/>
        <v>8595.41</v>
      </c>
      <c r="Y75">
        <f t="shared" si="54"/>
        <v>5007.04</v>
      </c>
      <c r="AA75">
        <v>-1</v>
      </c>
      <c r="AB75">
        <f t="shared" si="55"/>
        <v>8430.0388000000003</v>
      </c>
      <c r="AC75">
        <f>ROUND((0),6)</f>
        <v>0</v>
      </c>
      <c r="AD75">
        <f>ROUND((((SUM(SmtRes!BR81:'SmtRes'!BR83))-(SUM(SmtRes!BS81:'SmtRes'!BS83)))+AE75),6)</f>
        <v>502.44880000000001</v>
      </c>
      <c r="AE75">
        <f>ROUND((SUM(SmtRes!BS81:'SmtRes'!BS83)),6)</f>
        <v>417.47340000000003</v>
      </c>
      <c r="AF75">
        <f>ROUND((SUM(SmtRes!BT81:'SmtRes'!BT83)),6)</f>
        <v>7927.59</v>
      </c>
      <c r="AG75">
        <f t="shared" si="56"/>
        <v>0</v>
      </c>
      <c r="AH75">
        <f>(SUM(SmtRes!BU81:'SmtRes'!BU83))</f>
        <v>16.5</v>
      </c>
      <c r="AI75">
        <f>(SUM(SmtRes!BV81:'SmtRes'!BV83))</f>
        <v>0.83</v>
      </c>
      <c r="AJ75">
        <f t="shared" si="57"/>
        <v>0</v>
      </c>
      <c r="AK75">
        <v>8847.5121999999992</v>
      </c>
      <c r="AL75">
        <v>0</v>
      </c>
      <c r="AM75">
        <v>502.44880000000001</v>
      </c>
      <c r="AN75">
        <v>417.47339999999997</v>
      </c>
      <c r="AO75">
        <v>7927.5899999999992</v>
      </c>
      <c r="AP75">
        <v>0</v>
      </c>
      <c r="AQ75">
        <v>16.5</v>
      </c>
      <c r="AR75">
        <v>0.83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145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58"/>
        <v>8847.51</v>
      </c>
      <c r="CQ75">
        <f>SUMIF(SmtRes!AQ81:'SmtRes'!AQ83,"=1",SmtRes!AA81:'SmtRes'!AA83)</f>
        <v>0</v>
      </c>
      <c r="CR75">
        <f>SUMIF(SmtRes!AQ81:'SmtRes'!AQ83,"=1",SmtRes!AB81:'SmtRes'!AB83)</f>
        <v>605.36</v>
      </c>
      <c r="CS75">
        <f>SUMIF(SmtRes!AQ81:'SmtRes'!AQ83,"=1",SmtRes!AC81:'SmtRes'!AC83)</f>
        <v>502.98</v>
      </c>
      <c r="CT75">
        <f>SUMIF(SmtRes!AQ81:'SmtRes'!AQ83,"=1",SmtRes!AD81:'SmtRes'!AD83)</f>
        <v>480.46</v>
      </c>
      <c r="CU75">
        <f t="shared" si="59"/>
        <v>0</v>
      </c>
      <c r="CV75">
        <f>SUMIF(SmtRes!AQ81:'SmtRes'!AQ83,"=1",SmtRes!BU81:'SmtRes'!BU83)</f>
        <v>16.5</v>
      </c>
      <c r="CW75">
        <f>SUMIF(SmtRes!AQ81:'SmtRes'!AQ83,"=1",SmtRes!BV81:'SmtRes'!BV83)</f>
        <v>0.83</v>
      </c>
      <c r="CX75">
        <f t="shared" si="60"/>
        <v>0</v>
      </c>
      <c r="CY75">
        <f t="shared" si="61"/>
        <v>8595.4117999999999</v>
      </c>
      <c r="CZ75">
        <f t="shared" si="62"/>
        <v>5007.0360000000001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144</v>
      </c>
      <c r="DW75" t="s">
        <v>144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63386824</v>
      </c>
      <c r="EF75">
        <v>2</v>
      </c>
      <c r="EG75" t="s">
        <v>34</v>
      </c>
      <c r="EH75">
        <v>27</v>
      </c>
      <c r="EI75" t="s">
        <v>35</v>
      </c>
      <c r="EJ75">
        <v>1</v>
      </c>
      <c r="EK75">
        <v>33001</v>
      </c>
      <c r="EL75" t="s">
        <v>35</v>
      </c>
      <c r="EM75" t="s">
        <v>36</v>
      </c>
      <c r="EO75" t="s">
        <v>3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16.5</v>
      </c>
      <c r="EX75">
        <v>0.83</v>
      </c>
      <c r="EY75">
        <v>0</v>
      </c>
      <c r="FQ75">
        <v>0</v>
      </c>
      <c r="FR75"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1384600566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63"/>
        <v>0</v>
      </c>
      <c r="GM75">
        <f t="shared" si="64"/>
        <v>22449.96</v>
      </c>
      <c r="GN75">
        <f t="shared" si="65"/>
        <v>22449.96</v>
      </c>
      <c r="GO75">
        <f t="shared" si="66"/>
        <v>0</v>
      </c>
      <c r="GP75">
        <f t="shared" si="67"/>
        <v>0</v>
      </c>
      <c r="GR75">
        <v>0</v>
      </c>
      <c r="GS75">
        <v>0</v>
      </c>
      <c r="GT75">
        <v>0</v>
      </c>
      <c r="GU75" t="s">
        <v>3</v>
      </c>
      <c r="GV75">
        <f t="shared" si="68"/>
        <v>0</v>
      </c>
      <c r="GW75">
        <v>1</v>
      </c>
      <c r="GX75">
        <f t="shared" si="69"/>
        <v>0</v>
      </c>
      <c r="HA75">
        <v>0</v>
      </c>
      <c r="HB75">
        <v>0</v>
      </c>
      <c r="HC75">
        <f t="shared" si="70"/>
        <v>0</v>
      </c>
      <c r="HE75" t="s">
        <v>3</v>
      </c>
      <c r="HF75" t="s">
        <v>3</v>
      </c>
      <c r="HM75" t="s">
        <v>3</v>
      </c>
      <c r="HN75" t="s">
        <v>38</v>
      </c>
      <c r="HO75" t="s">
        <v>39</v>
      </c>
      <c r="HP75" t="s">
        <v>35</v>
      </c>
      <c r="HQ75" t="s">
        <v>35</v>
      </c>
      <c r="HS75">
        <v>0</v>
      </c>
      <c r="IK75">
        <v>0</v>
      </c>
    </row>
    <row r="76" spans="1:245">
      <c r="A76">
        <v>17</v>
      </c>
      <c r="B76">
        <v>1</v>
      </c>
      <c r="C76">
        <f>ROW(SmtRes!A87)</f>
        <v>87</v>
      </c>
      <c r="D76">
        <f>ROW(EtalonRes!A115)</f>
        <v>115</v>
      </c>
      <c r="E76" t="s">
        <v>146</v>
      </c>
      <c r="F76" t="s">
        <v>147</v>
      </c>
      <c r="G76" t="s">
        <v>148</v>
      </c>
      <c r="H76" t="s">
        <v>31</v>
      </c>
      <c r="I76">
        <v>3</v>
      </c>
      <c r="J76">
        <v>0</v>
      </c>
      <c r="K76">
        <v>3</v>
      </c>
      <c r="O76">
        <f t="shared" si="50"/>
        <v>1764.8</v>
      </c>
      <c r="P76">
        <f>SUMIF(SmtRes!AQ84:'SmtRes'!AQ87,"=1",SmtRes!DF84:'SmtRes'!DF87)</f>
        <v>0</v>
      </c>
      <c r="Q76">
        <f>SUMIF(SmtRes!AQ84:'SmtRes'!AQ87,"=1",SmtRes!DG84:'SmtRes'!DG87)</f>
        <v>834.99</v>
      </c>
      <c r="R76">
        <f>SUMIF(SmtRes!AQ84:'SmtRes'!AQ87,"=1",SmtRes!DH84:'SmtRes'!DH87)</f>
        <v>349.65</v>
      </c>
      <c r="S76">
        <f>SUMIF(SmtRes!AQ84:'SmtRes'!AQ87,"=1",SmtRes!DI84:'SmtRes'!DI87)</f>
        <v>580.16</v>
      </c>
      <c r="T76">
        <f t="shared" si="51"/>
        <v>0</v>
      </c>
      <c r="U76">
        <f>SUMIF(SmtRes!AQ84:'SmtRes'!AQ87,"=1",SmtRes!CV84:'SmtRes'!CV87)</f>
        <v>1.2075</v>
      </c>
      <c r="V76">
        <f>SUMIF(SmtRes!AQ84:'SmtRes'!AQ87,"=1",SmtRes!CW84:'SmtRes'!CW87)</f>
        <v>0.51749999999999996</v>
      </c>
      <c r="W76">
        <f t="shared" si="52"/>
        <v>0</v>
      </c>
      <c r="X76">
        <f t="shared" si="53"/>
        <v>901.92</v>
      </c>
      <c r="Y76">
        <f t="shared" si="54"/>
        <v>474.2</v>
      </c>
      <c r="AA76">
        <v>68157000</v>
      </c>
      <c r="AB76">
        <f t="shared" si="55"/>
        <v>471.71562499999999</v>
      </c>
      <c r="AC76">
        <f>ROUND((0),6)</f>
        <v>0</v>
      </c>
      <c r="AD76">
        <f>ROUND((((SUM(SmtRes!BR84:'SmtRes'!BR87))-(SUM(SmtRes!BS84:'SmtRes'!BS87)))+AE76),6)</f>
        <v>278.33047499999998</v>
      </c>
      <c r="AE76">
        <f>ROUND((SUM(SmtRes!BS84:'SmtRes'!BS87)),6)</f>
        <v>116.54962500000001</v>
      </c>
      <c r="AF76">
        <f>ROUND((SUM(SmtRes!BT84:'SmtRes'!BT87)),6)</f>
        <v>193.38515000000001</v>
      </c>
      <c r="AG76">
        <f t="shared" si="56"/>
        <v>0</v>
      </c>
      <c r="AH76">
        <f>(SUM(SmtRes!BU84:'SmtRes'!BU87))</f>
        <v>0.40249999999999997</v>
      </c>
      <c r="AI76">
        <f>(SUM(SmtRes!BV84:'SmtRes'!BV87))</f>
        <v>0.17249999999999999</v>
      </c>
      <c r="AJ76">
        <f t="shared" si="57"/>
        <v>0</v>
      </c>
      <c r="AK76">
        <v>511.53499999999997</v>
      </c>
      <c r="AL76">
        <v>0</v>
      </c>
      <c r="AM76">
        <v>242.0265</v>
      </c>
      <c r="AN76">
        <v>101.3475</v>
      </c>
      <c r="AO76">
        <v>168.16099999999997</v>
      </c>
      <c r="AP76">
        <v>0</v>
      </c>
      <c r="AQ76">
        <v>0.35</v>
      </c>
      <c r="AR76">
        <v>0.15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149</v>
      </c>
      <c r="BM76">
        <v>108001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736</v>
      </c>
      <c r="CO76">
        <v>0</v>
      </c>
      <c r="CP76">
        <f t="shared" si="58"/>
        <v>1764.8000000000002</v>
      </c>
      <c r="CQ76">
        <f>SUMIF(SmtRes!AQ84:'SmtRes'!AQ87,"=1",SmtRes!AA84:'SmtRes'!AA87)</f>
        <v>0</v>
      </c>
      <c r="CR76">
        <f>SUMIF(SmtRes!AQ84:'SmtRes'!AQ87,"=1",SmtRes!AB84:'SmtRes'!AB87)</f>
        <v>1613.51</v>
      </c>
      <c r="CS76">
        <f>SUMIF(SmtRes!AQ84:'SmtRes'!AQ87,"=1",SmtRes!AC84:'SmtRes'!AC87)</f>
        <v>675.65</v>
      </c>
      <c r="CT76">
        <f>SUMIF(SmtRes!AQ84:'SmtRes'!AQ87,"=1",SmtRes!AD84:'SmtRes'!AD87)</f>
        <v>480.46</v>
      </c>
      <c r="CU76">
        <f t="shared" si="59"/>
        <v>0</v>
      </c>
      <c r="CV76">
        <f>SUMIF(SmtRes!AQ84:'SmtRes'!AQ87,"=1",SmtRes!BU84:'SmtRes'!BU87)</f>
        <v>0.40249999999999997</v>
      </c>
      <c r="CW76">
        <f>SUMIF(SmtRes!AQ84:'SmtRes'!AQ87,"=1",SmtRes!BV84:'SmtRes'!BV87)</f>
        <v>0.17249999999999999</v>
      </c>
      <c r="CX76">
        <f t="shared" si="60"/>
        <v>0</v>
      </c>
      <c r="CY76">
        <f t="shared" si="61"/>
        <v>901.9156999999999</v>
      </c>
      <c r="CZ76">
        <f t="shared" si="62"/>
        <v>474.20309999999995</v>
      </c>
      <c r="DB76">
        <v>8</v>
      </c>
      <c r="DC76" t="s">
        <v>3</v>
      </c>
      <c r="DD76" t="s">
        <v>3</v>
      </c>
      <c r="DE76" t="s">
        <v>150</v>
      </c>
      <c r="DF76" t="s">
        <v>150</v>
      </c>
      <c r="DG76" t="s">
        <v>150</v>
      </c>
      <c r="DH76" t="s">
        <v>3</v>
      </c>
      <c r="DI76" t="s">
        <v>150</v>
      </c>
      <c r="DJ76" t="s">
        <v>150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31</v>
      </c>
      <c r="DW76" t="s">
        <v>31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63386653</v>
      </c>
      <c r="EF76">
        <v>3</v>
      </c>
      <c r="EG76" t="s">
        <v>125</v>
      </c>
      <c r="EH76">
        <v>0</v>
      </c>
      <c r="EI76" t="s">
        <v>3</v>
      </c>
      <c r="EJ76">
        <v>2</v>
      </c>
      <c r="EK76">
        <v>108001</v>
      </c>
      <c r="EL76" t="s">
        <v>151</v>
      </c>
      <c r="EM76" t="s">
        <v>152</v>
      </c>
      <c r="EO76" t="s">
        <v>153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0.35</v>
      </c>
      <c r="EX76">
        <v>0.15</v>
      </c>
      <c r="EY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1106428461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63"/>
        <v>0</v>
      </c>
      <c r="GM76">
        <f t="shared" si="64"/>
        <v>3140.92</v>
      </c>
      <c r="GN76">
        <f t="shared" si="65"/>
        <v>0</v>
      </c>
      <c r="GO76">
        <f t="shared" si="66"/>
        <v>3140.92</v>
      </c>
      <c r="GP76">
        <f t="shared" si="67"/>
        <v>0</v>
      </c>
      <c r="GR76">
        <v>0</v>
      </c>
      <c r="GS76">
        <v>3</v>
      </c>
      <c r="GT76">
        <v>0</v>
      </c>
      <c r="GU76" t="s">
        <v>3</v>
      </c>
      <c r="GV76">
        <f t="shared" si="68"/>
        <v>0</v>
      </c>
      <c r="GW76">
        <v>1</v>
      </c>
      <c r="GX76">
        <f t="shared" si="69"/>
        <v>0</v>
      </c>
      <c r="HA76">
        <v>0</v>
      </c>
      <c r="HB76">
        <v>0</v>
      </c>
      <c r="HC76">
        <f t="shared" si="70"/>
        <v>0</v>
      </c>
      <c r="HE76" t="s">
        <v>3</v>
      </c>
      <c r="HF76" t="s">
        <v>3</v>
      </c>
      <c r="HM76" t="s">
        <v>3</v>
      </c>
      <c r="HN76" t="s">
        <v>154</v>
      </c>
      <c r="HO76" t="s">
        <v>155</v>
      </c>
      <c r="HP76" t="s">
        <v>151</v>
      </c>
      <c r="HQ76" t="s">
        <v>151</v>
      </c>
      <c r="HS76">
        <v>0</v>
      </c>
      <c r="IK76">
        <v>0</v>
      </c>
    </row>
    <row r="77" spans="1:245">
      <c r="A77">
        <v>18</v>
      </c>
      <c r="B77">
        <v>1</v>
      </c>
      <c r="C77">
        <v>87</v>
      </c>
      <c r="E77" t="s">
        <v>156</v>
      </c>
      <c r="F77" t="s">
        <v>157</v>
      </c>
      <c r="G77" t="s">
        <v>158</v>
      </c>
      <c r="H77" t="s">
        <v>159</v>
      </c>
      <c r="I77">
        <f>J77</f>
        <v>2</v>
      </c>
      <c r="J77">
        <v>2</v>
      </c>
      <c r="K77">
        <v>2</v>
      </c>
      <c r="O77">
        <f>ROUND(P77,2)</f>
        <v>10.09</v>
      </c>
      <c r="P77">
        <f>ROUND(ROUND(ROUND(SUMIF(SmtRes!AQ84:'SmtRes'!AQ87,"=1",SmtRes!CU84:'SmtRes'!CU87),2),2)*I77/100,2)</f>
        <v>10.09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51"/>
        <v>0</v>
      </c>
      <c r="U77">
        <f>ROUND(CV77*I77,7)</f>
        <v>0</v>
      </c>
      <c r="V77">
        <f>ROUND(CW77*I77,7)</f>
        <v>0</v>
      </c>
      <c r="W77">
        <f t="shared" si="52"/>
        <v>0</v>
      </c>
      <c r="X77">
        <f t="shared" si="53"/>
        <v>0</v>
      </c>
      <c r="Y77">
        <f t="shared" si="54"/>
        <v>0</v>
      </c>
      <c r="AA77">
        <v>68157000</v>
      </c>
      <c r="AB77">
        <f t="shared" si="55"/>
        <v>0</v>
      </c>
      <c r="AC77">
        <f>ROUND((ES77),6)</f>
        <v>0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56"/>
        <v>0</v>
      </c>
      <c r="AH77">
        <f>(EW77)</f>
        <v>0</v>
      </c>
      <c r="AI77">
        <f>(EX77)</f>
        <v>0</v>
      </c>
      <c r="AJ77">
        <f t="shared" si="57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97</v>
      </c>
      <c r="AU77">
        <v>51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2</v>
      </c>
      <c r="BJ77" t="s">
        <v>3</v>
      </c>
      <c r="BM77">
        <v>108001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0</f>
        <v>0</v>
      </c>
      <c r="CQ77">
        <f>0</f>
        <v>0</v>
      </c>
      <c r="CR77">
        <f>0</f>
        <v>0</v>
      </c>
      <c r="CS77">
        <f>0</f>
        <v>0</v>
      </c>
      <c r="CT77">
        <f>0</f>
        <v>0</v>
      </c>
      <c r="CU77">
        <f>0</f>
        <v>0</v>
      </c>
      <c r="CV77">
        <f>0</f>
        <v>0</v>
      </c>
      <c r="CW77">
        <f>0</f>
        <v>0</v>
      </c>
      <c r="CX77">
        <f>0</f>
        <v>0</v>
      </c>
      <c r="CY77">
        <f>0</f>
        <v>0</v>
      </c>
      <c r="CZ77">
        <f>0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159</v>
      </c>
      <c r="DW77" t="s">
        <v>159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63386653</v>
      </c>
      <c r="EF77">
        <v>3</v>
      </c>
      <c r="EG77" t="s">
        <v>125</v>
      </c>
      <c r="EH77">
        <v>0</v>
      </c>
      <c r="EI77" t="s">
        <v>3</v>
      </c>
      <c r="EJ77">
        <v>2</v>
      </c>
      <c r="EK77">
        <v>108001</v>
      </c>
      <c r="EL77" t="s">
        <v>151</v>
      </c>
      <c r="EM77" t="s">
        <v>152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3</v>
      </c>
      <c r="GD77">
        <v>1</v>
      </c>
      <c r="GF77">
        <v>274903907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63"/>
        <v>0</v>
      </c>
      <c r="GM77">
        <f t="shared" si="64"/>
        <v>10.09</v>
      </c>
      <c r="GN77">
        <f t="shared" si="65"/>
        <v>0</v>
      </c>
      <c r="GO77">
        <f t="shared" si="66"/>
        <v>10.09</v>
      </c>
      <c r="GP77">
        <f t="shared" si="67"/>
        <v>0</v>
      </c>
      <c r="GR77">
        <v>0</v>
      </c>
      <c r="GS77">
        <v>3</v>
      </c>
      <c r="GT77">
        <v>0</v>
      </c>
      <c r="GU77" t="s">
        <v>3</v>
      </c>
      <c r="GV77">
        <f t="shared" si="68"/>
        <v>0</v>
      </c>
      <c r="GW77">
        <v>1</v>
      </c>
      <c r="GX77">
        <f t="shared" si="69"/>
        <v>0</v>
      </c>
      <c r="HA77">
        <v>0</v>
      </c>
      <c r="HB77">
        <v>0</v>
      </c>
      <c r="HC77">
        <f>0</f>
        <v>0</v>
      </c>
      <c r="HE77" t="s">
        <v>3</v>
      </c>
      <c r="HF77" t="s">
        <v>3</v>
      </c>
      <c r="HM77" t="s">
        <v>3</v>
      </c>
      <c r="HN77" t="s">
        <v>154</v>
      </c>
      <c r="HO77" t="s">
        <v>155</v>
      </c>
      <c r="HP77" t="s">
        <v>151</v>
      </c>
      <c r="HQ77" t="s">
        <v>151</v>
      </c>
      <c r="HS77">
        <v>0</v>
      </c>
      <c r="IK77">
        <v>0</v>
      </c>
    </row>
    <row r="78" spans="1:245">
      <c r="A78">
        <v>17</v>
      </c>
      <c r="B78">
        <v>1</v>
      </c>
      <c r="C78">
        <f>ROW(SmtRes!A96)</f>
        <v>96</v>
      </c>
      <c r="D78">
        <f>ROW(EtalonRes!A130)</f>
        <v>130</v>
      </c>
      <c r="E78" t="s">
        <v>160</v>
      </c>
      <c r="F78" t="s">
        <v>161</v>
      </c>
      <c r="G78" t="s">
        <v>162</v>
      </c>
      <c r="H78" t="s">
        <v>163</v>
      </c>
      <c r="I78">
        <v>3</v>
      </c>
      <c r="J78">
        <v>0</v>
      </c>
      <c r="K78">
        <v>3</v>
      </c>
      <c r="O78">
        <f>ROUND(CP78,2)</f>
        <v>20786.86</v>
      </c>
      <c r="P78">
        <f>SUMIF(SmtRes!AQ88:'SmtRes'!AQ96,"=1",SmtRes!DF88:'SmtRes'!DF96)</f>
        <v>86.79</v>
      </c>
      <c r="Q78">
        <f>SUMIF(SmtRes!AQ88:'SmtRes'!AQ96,"=1",SmtRes!DG88:'SmtRes'!DG96)</f>
        <v>4436.78</v>
      </c>
      <c r="R78">
        <f>SUMIF(SmtRes!AQ88:'SmtRes'!AQ96,"=1",SmtRes!DH88:'SmtRes'!DH96)</f>
        <v>2226.13</v>
      </c>
      <c r="S78">
        <f>SUMIF(SmtRes!AQ88:'SmtRes'!AQ96,"=1",SmtRes!DI88:'SmtRes'!DI96)</f>
        <v>14037.16</v>
      </c>
      <c r="T78">
        <f t="shared" si="51"/>
        <v>0</v>
      </c>
      <c r="U78">
        <f>SUMIF(SmtRes!AQ88:'SmtRes'!AQ96,"=1",SmtRes!CV88:'SmtRes'!CV96)</f>
        <v>26.712</v>
      </c>
      <c r="V78">
        <f>SUMIF(SmtRes!AQ88:'SmtRes'!AQ96,"=1",SmtRes!CW88:'SmtRes'!CW96)</f>
        <v>3.6720000000000002</v>
      </c>
      <c r="W78">
        <f t="shared" si="52"/>
        <v>0</v>
      </c>
      <c r="X78">
        <f t="shared" si="53"/>
        <v>16751.189999999999</v>
      </c>
      <c r="Y78">
        <f t="shared" si="54"/>
        <v>9757.9699999999993</v>
      </c>
      <c r="AA78">
        <v>68157000</v>
      </c>
      <c r="AB78">
        <f t="shared" si="55"/>
        <v>6178.5135380000002</v>
      </c>
      <c r="AC78">
        <f>ROUND((SUM(SmtRes!BQ88:'SmtRes'!BQ96)),6)</f>
        <v>20.535098000000001</v>
      </c>
      <c r="AD78">
        <f>ROUND((((SUM(SmtRes!BR88:'SmtRes'!BR96))-(SUM(SmtRes!BS88:'SmtRes'!BS96)))+AE78),6)</f>
        <v>1478.92644</v>
      </c>
      <c r="AE78">
        <f>ROUND((SUM(SmtRes!BS88:'SmtRes'!BS96)),6)</f>
        <v>742.04196000000002</v>
      </c>
      <c r="AF78">
        <f>ROUND((SUM(SmtRes!BT88:'SmtRes'!BT96)),6)</f>
        <v>4679.0519999999997</v>
      </c>
      <c r="AG78">
        <f t="shared" si="56"/>
        <v>0</v>
      </c>
      <c r="AH78">
        <f>(SUM(SmtRes!BU88:'SmtRes'!BU96))</f>
        <v>8.9039999999999999</v>
      </c>
      <c r="AI78">
        <f>(SUM(SmtRes!BV88:'SmtRes'!BV96))</f>
        <v>1.224</v>
      </c>
      <c r="AJ78">
        <f t="shared" si="57"/>
        <v>0</v>
      </c>
      <c r="AK78">
        <v>5770.5520980000001</v>
      </c>
      <c r="AL78">
        <v>20.535097999999998</v>
      </c>
      <c r="AM78">
        <v>1232.4386999999999</v>
      </c>
      <c r="AN78">
        <v>618.36829999999998</v>
      </c>
      <c r="AO78">
        <v>3899.21</v>
      </c>
      <c r="AP78">
        <v>0</v>
      </c>
      <c r="AQ78">
        <v>7.42</v>
      </c>
      <c r="AR78">
        <v>1.02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164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103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734</v>
      </c>
      <c r="CO78">
        <v>0</v>
      </c>
      <c r="CP78">
        <f>(P78+Q78+S78+R78)</f>
        <v>20786.86</v>
      </c>
      <c r="CQ78">
        <f>SUMIF(SmtRes!AQ88:'SmtRes'!AQ96,"=1",SmtRes!AA88:'SmtRes'!AA96)</f>
        <v>103907.76</v>
      </c>
      <c r="CR78">
        <f>SUMIF(SmtRes!AQ88:'SmtRes'!AQ96,"=1",SmtRes!AB88:'SmtRes'!AB96)</f>
        <v>2218.87</v>
      </c>
      <c r="CS78">
        <f>SUMIF(SmtRes!AQ88:'SmtRes'!AQ96,"=1",SmtRes!AC88:'SmtRes'!AC96)</f>
        <v>1178.6300000000001</v>
      </c>
      <c r="CT78">
        <f>SUMIF(SmtRes!AQ88:'SmtRes'!AQ96,"=1",SmtRes!AD88:'SmtRes'!AD96)</f>
        <v>525.5</v>
      </c>
      <c r="CU78">
        <f>AG78</f>
        <v>0</v>
      </c>
      <c r="CV78">
        <f>SUMIF(SmtRes!AQ88:'SmtRes'!AQ96,"=1",SmtRes!BU88:'SmtRes'!BU96)</f>
        <v>8.9039999999999999</v>
      </c>
      <c r="CW78">
        <f>SUMIF(SmtRes!AQ88:'SmtRes'!AQ96,"=1",SmtRes!BV88:'SmtRes'!BV96)</f>
        <v>1.224</v>
      </c>
      <c r="CX78">
        <f>AJ78</f>
        <v>0</v>
      </c>
      <c r="CY78">
        <f>(((S78+R78)*AT78)/100)</f>
        <v>16751.188700000002</v>
      </c>
      <c r="CZ78">
        <f>(((S78+R78)*AU78)/100)</f>
        <v>9757.9740000000002</v>
      </c>
      <c r="DB78">
        <v>9</v>
      </c>
      <c r="DC78" t="s">
        <v>3</v>
      </c>
      <c r="DD78" t="s">
        <v>3</v>
      </c>
      <c r="DE78" t="s">
        <v>33</v>
      </c>
      <c r="DF78" t="s">
        <v>33</v>
      </c>
      <c r="DG78" t="s">
        <v>33</v>
      </c>
      <c r="DH78" t="s">
        <v>3</v>
      </c>
      <c r="DI78" t="s">
        <v>33</v>
      </c>
      <c r="DJ78" t="s">
        <v>33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163</v>
      </c>
      <c r="DW78" t="s">
        <v>163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63386824</v>
      </c>
      <c r="EF78">
        <v>2</v>
      </c>
      <c r="EG78" t="s">
        <v>34</v>
      </c>
      <c r="EH78">
        <v>27</v>
      </c>
      <c r="EI78" t="s">
        <v>35</v>
      </c>
      <c r="EJ78">
        <v>1</v>
      </c>
      <c r="EK78">
        <v>33001</v>
      </c>
      <c r="EL78" t="s">
        <v>35</v>
      </c>
      <c r="EM78" t="s">
        <v>36</v>
      </c>
      <c r="EO78" t="s">
        <v>37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7.42</v>
      </c>
      <c r="EX78">
        <v>1.02</v>
      </c>
      <c r="EY78">
        <v>0</v>
      </c>
      <c r="FQ78">
        <v>0</v>
      </c>
      <c r="FR78">
        <v>0</v>
      </c>
      <c r="FS78">
        <v>0</v>
      </c>
      <c r="FX78">
        <v>103</v>
      </c>
      <c r="FY78">
        <v>60</v>
      </c>
      <c r="GA78" t="s">
        <v>3</v>
      </c>
      <c r="GD78">
        <v>1</v>
      </c>
      <c r="GF78">
        <v>-1310870747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63"/>
        <v>0</v>
      </c>
      <c r="GM78">
        <f t="shared" si="64"/>
        <v>47296.02</v>
      </c>
      <c r="GN78">
        <f t="shared" si="65"/>
        <v>47296.02</v>
      </c>
      <c r="GO78">
        <f t="shared" si="66"/>
        <v>0</v>
      </c>
      <c r="GP78">
        <f t="shared" si="67"/>
        <v>0</v>
      </c>
      <c r="GR78">
        <v>0</v>
      </c>
      <c r="GS78">
        <v>3</v>
      </c>
      <c r="GT78">
        <v>0</v>
      </c>
      <c r="GU78" t="s">
        <v>3</v>
      </c>
      <c r="GV78">
        <f t="shared" si="68"/>
        <v>0</v>
      </c>
      <c r="GW78">
        <v>1</v>
      </c>
      <c r="GX78">
        <f t="shared" si="69"/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38</v>
      </c>
      <c r="HO78" t="s">
        <v>39</v>
      </c>
      <c r="HP78" t="s">
        <v>35</v>
      </c>
      <c r="HQ78" t="s">
        <v>35</v>
      </c>
      <c r="HS78">
        <v>0</v>
      </c>
      <c r="IK78">
        <v>0</v>
      </c>
    </row>
    <row r="79" spans="1:245">
      <c r="A79">
        <v>17</v>
      </c>
      <c r="B79">
        <v>1</v>
      </c>
      <c r="C79">
        <f>ROW(SmtRes!A105)</f>
        <v>105</v>
      </c>
      <c r="D79">
        <f>ROW(EtalonRes!A144)</f>
        <v>144</v>
      </c>
      <c r="E79" t="s">
        <v>165</v>
      </c>
      <c r="F79" t="s">
        <v>166</v>
      </c>
      <c r="G79" t="s">
        <v>167</v>
      </c>
      <c r="H79" t="s">
        <v>163</v>
      </c>
      <c r="I79">
        <f>ROUND(1/3,7)</f>
        <v>0.3333333</v>
      </c>
      <c r="J79">
        <v>0</v>
      </c>
      <c r="K79">
        <f>ROUND(1/3,7)</f>
        <v>0.3333333</v>
      </c>
      <c r="O79">
        <f>ROUND(CP79,2)</f>
        <v>1156.33</v>
      </c>
      <c r="P79">
        <f>SUMIF(SmtRes!AQ97:'SmtRes'!AQ105,"=1",SmtRes!DF97:'SmtRes'!DF105)</f>
        <v>19.64</v>
      </c>
      <c r="Q79">
        <f>SUMIF(SmtRes!AQ97:'SmtRes'!AQ105,"=1",SmtRes!DG97:'SmtRes'!DG105)</f>
        <v>224.21</v>
      </c>
      <c r="R79">
        <f>SUMIF(SmtRes!AQ97:'SmtRes'!AQ105,"=1",SmtRes!DH97:'SmtRes'!DH105)</f>
        <v>215.26999999999998</v>
      </c>
      <c r="S79">
        <f>SUMIF(SmtRes!AQ97:'SmtRes'!AQ105,"=1",SmtRes!DI97:'SmtRes'!DI105)</f>
        <v>697.21</v>
      </c>
      <c r="T79">
        <f t="shared" si="51"/>
        <v>0</v>
      </c>
      <c r="U79">
        <f>SUMIF(SmtRes!AQ97:'SmtRes'!AQ105,"=1",SmtRes!CV97:'SmtRes'!CV105)</f>
        <v>1.5039998000000001</v>
      </c>
      <c r="V79">
        <f>SUMIF(SmtRes!AQ97:'SmtRes'!AQ105,"=1",SmtRes!CW97:'SmtRes'!CW105)</f>
        <v>0.42800000000000005</v>
      </c>
      <c r="W79">
        <f t="shared" si="52"/>
        <v>0</v>
      </c>
      <c r="X79">
        <f t="shared" si="53"/>
        <v>939.85</v>
      </c>
      <c r="Y79">
        <f t="shared" si="54"/>
        <v>547.49</v>
      </c>
      <c r="AA79">
        <v>68157000</v>
      </c>
      <c r="AB79">
        <f t="shared" si="55"/>
        <v>2641.6346779999999</v>
      </c>
      <c r="AC79">
        <f>ROUND((SUM(SmtRes!BQ97:'SmtRes'!BQ105)),6)</f>
        <v>36.527197999999999</v>
      </c>
      <c r="AD79">
        <f>ROUND((((SUM(SmtRes!BR97:'SmtRes'!BR105))-(SUM(SmtRes!BS97:'SmtRes'!BS105)))+AE79),6)</f>
        <v>513.47964000000002</v>
      </c>
      <c r="AE79">
        <f>ROUND((SUM(SmtRes!BS97:'SmtRes'!BS105)),6)</f>
        <v>645.82632000000001</v>
      </c>
      <c r="AF79">
        <f>ROUND((SUM(SmtRes!BT97:'SmtRes'!BT105)),6)</f>
        <v>2091.6278400000001</v>
      </c>
      <c r="AG79">
        <f t="shared" si="56"/>
        <v>0</v>
      </c>
      <c r="AH79">
        <f>(SUM(SmtRes!BU97:'SmtRes'!BU105))</f>
        <v>4.5119999999999996</v>
      </c>
      <c r="AI79">
        <f>(SUM(SmtRes!BV97:'SmtRes'!BV105))</f>
        <v>1.284</v>
      </c>
      <c r="AJ79">
        <f t="shared" si="57"/>
        <v>0</v>
      </c>
      <c r="AK79">
        <v>2745.6386979999997</v>
      </c>
      <c r="AL79">
        <v>36.527197999999999</v>
      </c>
      <c r="AM79">
        <v>427.89970000000005</v>
      </c>
      <c r="AN79">
        <v>538.18860000000006</v>
      </c>
      <c r="AO79">
        <v>1743.0231999999999</v>
      </c>
      <c r="AP79">
        <v>0</v>
      </c>
      <c r="AQ79">
        <v>3.76</v>
      </c>
      <c r="AR79">
        <v>1.07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168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103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734</v>
      </c>
      <c r="CO79">
        <v>0</v>
      </c>
      <c r="CP79">
        <f>(P79+Q79+S79+R79)</f>
        <v>1156.33</v>
      </c>
      <c r="CQ79">
        <f>SUMIF(SmtRes!AQ97:'SmtRes'!AQ105,"=1",SmtRes!AA97:'SmtRes'!AA105)</f>
        <v>103907.76</v>
      </c>
      <c r="CR79">
        <f>SUMIF(SmtRes!AQ97:'SmtRes'!AQ105,"=1",SmtRes!AB97:'SmtRes'!AB105)</f>
        <v>1108.1199999999999</v>
      </c>
      <c r="CS79">
        <f>SUMIF(SmtRes!AQ97:'SmtRes'!AQ105,"=1",SmtRes!AC97:'SmtRes'!AC105)</f>
        <v>1005.96</v>
      </c>
      <c r="CT79">
        <f>SUMIF(SmtRes!AQ97:'SmtRes'!AQ105,"=1",SmtRes!AD97:'SmtRes'!AD105)</f>
        <v>463.57</v>
      </c>
      <c r="CU79">
        <f>AG79</f>
        <v>0</v>
      </c>
      <c r="CV79">
        <f>SUMIF(SmtRes!AQ97:'SmtRes'!AQ105,"=1",SmtRes!BU97:'SmtRes'!BU105)</f>
        <v>4.5119999999999996</v>
      </c>
      <c r="CW79">
        <f>SUMIF(SmtRes!AQ97:'SmtRes'!AQ105,"=1",SmtRes!BV97:'SmtRes'!BV105)</f>
        <v>1.284</v>
      </c>
      <c r="CX79">
        <f>AJ79</f>
        <v>0</v>
      </c>
      <c r="CY79">
        <f>(((S79+R79)*AT79)/100)</f>
        <v>939.85440000000006</v>
      </c>
      <c r="CZ79">
        <f>(((S79+R79)*AU79)/100)</f>
        <v>547.48800000000006</v>
      </c>
      <c r="DB79">
        <v>10</v>
      </c>
      <c r="DC79" t="s">
        <v>3</v>
      </c>
      <c r="DD79" t="s">
        <v>3</v>
      </c>
      <c r="DE79" t="s">
        <v>33</v>
      </c>
      <c r="DF79" t="s">
        <v>33</v>
      </c>
      <c r="DG79" t="s">
        <v>33</v>
      </c>
      <c r="DH79" t="s">
        <v>3</v>
      </c>
      <c r="DI79" t="s">
        <v>33</v>
      </c>
      <c r="DJ79" t="s">
        <v>33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163</v>
      </c>
      <c r="DW79" t="s">
        <v>163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63386824</v>
      </c>
      <c r="EF79">
        <v>2</v>
      </c>
      <c r="EG79" t="s">
        <v>34</v>
      </c>
      <c r="EH79">
        <v>27</v>
      </c>
      <c r="EI79" t="s">
        <v>35</v>
      </c>
      <c r="EJ79">
        <v>1</v>
      </c>
      <c r="EK79">
        <v>33001</v>
      </c>
      <c r="EL79" t="s">
        <v>35</v>
      </c>
      <c r="EM79" t="s">
        <v>36</v>
      </c>
      <c r="EO79" t="s">
        <v>37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3.76</v>
      </c>
      <c r="EX79">
        <v>1.07</v>
      </c>
      <c r="EY79">
        <v>0</v>
      </c>
      <c r="FQ79">
        <v>0</v>
      </c>
      <c r="FR79">
        <v>0</v>
      </c>
      <c r="FS79">
        <v>0</v>
      </c>
      <c r="FX79">
        <v>103</v>
      </c>
      <c r="FY79">
        <v>60</v>
      </c>
      <c r="GA79" t="s">
        <v>3</v>
      </c>
      <c r="GD79">
        <v>1</v>
      </c>
      <c r="GF79">
        <v>1526480007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63"/>
        <v>0</v>
      </c>
      <c r="GM79">
        <f t="shared" si="64"/>
        <v>2643.67</v>
      </c>
      <c r="GN79">
        <f t="shared" si="65"/>
        <v>2643.67</v>
      </c>
      <c r="GO79">
        <f t="shared" si="66"/>
        <v>0</v>
      </c>
      <c r="GP79">
        <f t="shared" si="67"/>
        <v>0</v>
      </c>
      <c r="GR79">
        <v>0</v>
      </c>
      <c r="GS79">
        <v>3</v>
      </c>
      <c r="GT79">
        <v>0</v>
      </c>
      <c r="GU79" t="s">
        <v>3</v>
      </c>
      <c r="GV79">
        <f t="shared" si="68"/>
        <v>0</v>
      </c>
      <c r="GW79">
        <v>1</v>
      </c>
      <c r="GX79">
        <f t="shared" si="69"/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38</v>
      </c>
      <c r="HO79" t="s">
        <v>39</v>
      </c>
      <c r="HP79" t="s">
        <v>35</v>
      </c>
      <c r="HQ79" t="s">
        <v>35</v>
      </c>
      <c r="HS79">
        <v>0</v>
      </c>
      <c r="IK79">
        <v>0</v>
      </c>
    </row>
    <row r="80" spans="1:245">
      <c r="A80">
        <v>17</v>
      </c>
      <c r="B80">
        <v>1</v>
      </c>
      <c r="C80">
        <f>ROW(SmtRes!A110)</f>
        <v>110</v>
      </c>
      <c r="D80">
        <f>ROW(EtalonRes!A149)</f>
        <v>149</v>
      </c>
      <c r="E80" t="s">
        <v>169</v>
      </c>
      <c r="F80" t="s">
        <v>170</v>
      </c>
      <c r="G80" t="s">
        <v>171</v>
      </c>
      <c r="H80" t="s">
        <v>172</v>
      </c>
      <c r="I80">
        <f>ROUND(1/10,7)</f>
        <v>0.1</v>
      </c>
      <c r="J80">
        <v>0</v>
      </c>
      <c r="K80">
        <f>ROUND(1/10,7)</f>
        <v>0.1</v>
      </c>
      <c r="O80">
        <f>ROUND(CP80,2)</f>
        <v>900.07</v>
      </c>
      <c r="P80">
        <f>SUMIF(SmtRes!AQ106:'SmtRes'!AQ110,"=1",SmtRes!DF106:'SmtRes'!DF110)</f>
        <v>25.94</v>
      </c>
      <c r="Q80">
        <f>SUMIF(SmtRes!AQ106:'SmtRes'!AQ110,"=1",SmtRes!DG106:'SmtRes'!DG110)</f>
        <v>217.01999999999998</v>
      </c>
      <c r="R80">
        <f>SUMIF(SmtRes!AQ106:'SmtRes'!AQ110,"=1",SmtRes!DH106:'SmtRes'!DH110)</f>
        <v>214.26999999999998</v>
      </c>
      <c r="S80">
        <f>SUMIF(SmtRes!AQ106:'SmtRes'!AQ110,"=1",SmtRes!DI106:'SmtRes'!DI110)</f>
        <v>442.84</v>
      </c>
      <c r="T80">
        <f t="shared" si="51"/>
        <v>0</v>
      </c>
      <c r="U80">
        <f>SUMIF(SmtRes!AQ106:'SmtRes'!AQ110,"=1",SmtRes!CV106:'SmtRes'!CV110)</f>
        <v>0.89039999999999997</v>
      </c>
      <c r="V80">
        <f>SUMIF(SmtRes!AQ106:'SmtRes'!AQ110,"=1",SmtRes!CW106:'SmtRes'!CW110)</f>
        <v>0.42600000000000005</v>
      </c>
      <c r="W80">
        <f t="shared" si="52"/>
        <v>0</v>
      </c>
      <c r="X80">
        <f t="shared" si="53"/>
        <v>676.82</v>
      </c>
      <c r="Y80">
        <f t="shared" si="54"/>
        <v>394.27</v>
      </c>
      <c r="AA80">
        <v>68157000</v>
      </c>
      <c r="AB80">
        <f t="shared" si="55"/>
        <v>6096.1850400000003</v>
      </c>
      <c r="AC80">
        <f>ROUND((SUM(SmtRes!BQ106:'SmtRes'!BQ110)),6)</f>
        <v>149.08799999999999</v>
      </c>
      <c r="AD80">
        <f>ROUND((((SUM(SmtRes!BR106:'SmtRes'!BR110))-(SUM(SmtRes!BS106:'SmtRes'!BS110)))+AE80),6)</f>
        <v>1518.69264</v>
      </c>
      <c r="AE80">
        <f>ROUND((SUM(SmtRes!BS106:'SmtRes'!BS110)),6)</f>
        <v>2142.6948000000002</v>
      </c>
      <c r="AF80">
        <f>ROUND((SUM(SmtRes!BT106:'SmtRes'!BT110)),6)</f>
        <v>4428.4044000000004</v>
      </c>
      <c r="AG80">
        <f t="shared" si="56"/>
        <v>0</v>
      </c>
      <c r="AH80">
        <f>(SUM(SmtRes!BU106:'SmtRes'!BU110))</f>
        <v>8.9039999999999999</v>
      </c>
      <c r="AI80">
        <f>(SUM(SmtRes!BV106:'SmtRes'!BV110))</f>
        <v>4.26</v>
      </c>
      <c r="AJ80">
        <f t="shared" si="57"/>
        <v>0</v>
      </c>
      <c r="AK80">
        <v>6890.5811999999996</v>
      </c>
      <c r="AL80">
        <v>149.08799999999999</v>
      </c>
      <c r="AM80">
        <v>1265.5771999999999</v>
      </c>
      <c r="AN80">
        <v>1785.579</v>
      </c>
      <c r="AO80">
        <v>3690.337</v>
      </c>
      <c r="AP80">
        <v>0</v>
      </c>
      <c r="AQ80">
        <v>7.42</v>
      </c>
      <c r="AR80">
        <v>3.55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173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734</v>
      </c>
      <c r="CO80">
        <v>0</v>
      </c>
      <c r="CP80">
        <f>(P80+Q80+S80+R80)</f>
        <v>900.06999999999994</v>
      </c>
      <c r="CQ80">
        <f>SUMIF(SmtRes!AQ106:'SmtRes'!AQ110,"=1",SmtRes!AA106:'SmtRes'!AA110)</f>
        <v>864.71</v>
      </c>
      <c r="CR80">
        <f>SUMIF(SmtRes!AQ106:'SmtRes'!AQ110,"=1",SmtRes!AB106:'SmtRes'!AB110)</f>
        <v>1345</v>
      </c>
      <c r="CS80">
        <f>SUMIF(SmtRes!AQ106:'SmtRes'!AQ110,"=1",SmtRes!AC106:'SmtRes'!AC110)</f>
        <v>1005.96</v>
      </c>
      <c r="CT80">
        <f>SUMIF(SmtRes!AQ106:'SmtRes'!AQ110,"=1",SmtRes!AD106:'SmtRes'!AD110)</f>
        <v>497.35</v>
      </c>
      <c r="CU80">
        <f>AG80</f>
        <v>0</v>
      </c>
      <c r="CV80">
        <f>SUMIF(SmtRes!AQ106:'SmtRes'!AQ110,"=1",SmtRes!BU106:'SmtRes'!BU110)</f>
        <v>8.9039999999999999</v>
      </c>
      <c r="CW80">
        <f>SUMIF(SmtRes!AQ106:'SmtRes'!AQ110,"=1",SmtRes!BV106:'SmtRes'!BV110)</f>
        <v>4.26</v>
      </c>
      <c r="CX80">
        <f>AJ80</f>
        <v>0</v>
      </c>
      <c r="CY80">
        <f>(((S80+R80)*AT80)/100)</f>
        <v>676.8232999999999</v>
      </c>
      <c r="CZ80">
        <f>(((S80+R80)*AU80)/100)</f>
        <v>394.26599999999991</v>
      </c>
      <c r="DB80">
        <v>11</v>
      </c>
      <c r="DC80" t="s">
        <v>3</v>
      </c>
      <c r="DD80" t="s">
        <v>3</v>
      </c>
      <c r="DE80" t="s">
        <v>33</v>
      </c>
      <c r="DF80" t="s">
        <v>33</v>
      </c>
      <c r="DG80" t="s">
        <v>33</v>
      </c>
      <c r="DH80" t="s">
        <v>3</v>
      </c>
      <c r="DI80" t="s">
        <v>33</v>
      </c>
      <c r="DJ80" t="s">
        <v>33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172</v>
      </c>
      <c r="DW80" t="s">
        <v>172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63386824</v>
      </c>
      <c r="EF80">
        <v>2</v>
      </c>
      <c r="EG80" t="s">
        <v>34</v>
      </c>
      <c r="EH80">
        <v>27</v>
      </c>
      <c r="EI80" t="s">
        <v>35</v>
      </c>
      <c r="EJ80">
        <v>1</v>
      </c>
      <c r="EK80">
        <v>33001</v>
      </c>
      <c r="EL80" t="s">
        <v>35</v>
      </c>
      <c r="EM80" t="s">
        <v>36</v>
      </c>
      <c r="EO80" t="s">
        <v>37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7.42</v>
      </c>
      <c r="EX80">
        <v>3.55</v>
      </c>
      <c r="EY80">
        <v>0</v>
      </c>
      <c r="FQ80">
        <v>0</v>
      </c>
      <c r="FR80">
        <v>0</v>
      </c>
      <c r="FS80">
        <v>0</v>
      </c>
      <c r="FX80">
        <v>103</v>
      </c>
      <c r="FY80">
        <v>60</v>
      </c>
      <c r="GA80" t="s">
        <v>3</v>
      </c>
      <c r="GD80">
        <v>1</v>
      </c>
      <c r="GF80">
        <v>1341378371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63"/>
        <v>0</v>
      </c>
      <c r="GM80">
        <f t="shared" si="64"/>
        <v>1971.16</v>
      </c>
      <c r="GN80">
        <f t="shared" si="65"/>
        <v>1971.16</v>
      </c>
      <c r="GO80">
        <f t="shared" si="66"/>
        <v>0</v>
      </c>
      <c r="GP80">
        <f t="shared" si="67"/>
        <v>0</v>
      </c>
      <c r="GR80">
        <v>0</v>
      </c>
      <c r="GS80">
        <v>3</v>
      </c>
      <c r="GT80">
        <v>0</v>
      </c>
      <c r="GU80" t="s">
        <v>3</v>
      </c>
      <c r="GV80">
        <f t="shared" si="68"/>
        <v>0</v>
      </c>
      <c r="GW80">
        <v>1</v>
      </c>
      <c r="GX80">
        <f t="shared" si="69"/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38</v>
      </c>
      <c r="HO80" t="s">
        <v>39</v>
      </c>
      <c r="HP80" t="s">
        <v>35</v>
      </c>
      <c r="HQ80" t="s">
        <v>35</v>
      </c>
      <c r="HS80">
        <v>0</v>
      </c>
      <c r="IK80">
        <v>0</v>
      </c>
    </row>
    <row r="81" spans="1:245">
      <c r="A81">
        <v>17</v>
      </c>
      <c r="B81">
        <v>1</v>
      </c>
      <c r="C81">
        <f>ROW(SmtRes!A122)</f>
        <v>122</v>
      </c>
      <c r="D81">
        <f>ROW(EtalonRes!A161)</f>
        <v>161</v>
      </c>
      <c r="E81" t="s">
        <v>3</v>
      </c>
      <c r="F81" t="s">
        <v>174</v>
      </c>
      <c r="G81" t="s">
        <v>175</v>
      </c>
      <c r="H81" t="s">
        <v>176</v>
      </c>
      <c r="I81">
        <v>9.1999999999999993</v>
      </c>
      <c r="J81">
        <v>0</v>
      </c>
      <c r="K81">
        <v>9.1999999999999993</v>
      </c>
      <c r="O81">
        <f>ROUND(CP81,2)</f>
        <v>6334.36</v>
      </c>
      <c r="P81">
        <f>SUMIF(SmtRes!AQ111:'SmtRes'!AQ122,"=1",SmtRes!DF111:'SmtRes'!DF122)</f>
        <v>4054.94</v>
      </c>
      <c r="Q81">
        <f>SUMIF(SmtRes!AQ111:'SmtRes'!AQ122,"=1",SmtRes!DG111:'SmtRes'!DG122)</f>
        <v>756.51</v>
      </c>
      <c r="R81">
        <f>SUMIF(SmtRes!AQ111:'SmtRes'!AQ122,"=1",SmtRes!DH111:'SmtRes'!DH122)</f>
        <v>372.26</v>
      </c>
      <c r="S81">
        <f>SUMIF(SmtRes!AQ111:'SmtRes'!AQ122,"=1",SmtRes!DI111:'SmtRes'!DI122)</f>
        <v>1150.6500000000001</v>
      </c>
      <c r="T81">
        <f t="shared" si="51"/>
        <v>0</v>
      </c>
      <c r="U81">
        <f>SUMIF(SmtRes!AQ111:'SmtRes'!AQ122,"=1",SmtRes!CV111:'SmtRes'!CV122)</f>
        <v>2.5760000000000001</v>
      </c>
      <c r="V81">
        <f>SUMIF(SmtRes!AQ111:'SmtRes'!AQ122,"=1",SmtRes!CW111:'SmtRes'!CW122)</f>
        <v>0.64400000000000002</v>
      </c>
      <c r="W81">
        <f t="shared" si="52"/>
        <v>0</v>
      </c>
      <c r="X81">
        <f t="shared" si="53"/>
        <v>1370.62</v>
      </c>
      <c r="Y81">
        <f t="shared" si="54"/>
        <v>700.54</v>
      </c>
      <c r="AA81">
        <v>-1</v>
      </c>
      <c r="AB81">
        <f t="shared" si="55"/>
        <v>525.69107199999996</v>
      </c>
      <c r="AC81">
        <f>ROUND((SUM(SmtRes!BQ111:'SmtRes'!BQ122)),6)</f>
        <v>330.93497200000002</v>
      </c>
      <c r="AD81">
        <f>ROUND((((SUM(SmtRes!BR111:'SmtRes'!BR122))-(SUM(SmtRes!BS111:'SmtRes'!BS122)))+AE81),6)</f>
        <v>69.685699999999997</v>
      </c>
      <c r="AE81">
        <f>ROUND((SUM(SmtRes!BS111:'SmtRes'!BS122)),6)</f>
        <v>40.463500000000003</v>
      </c>
      <c r="AF81">
        <f>ROUND((SUM(SmtRes!BT111:'SmtRes'!BT122)),6)</f>
        <v>125.07040000000001</v>
      </c>
      <c r="AG81">
        <f t="shared" si="56"/>
        <v>0</v>
      </c>
      <c r="AH81">
        <f>(SUM(SmtRes!BU111:'SmtRes'!BU122))</f>
        <v>0.28000000000000003</v>
      </c>
      <c r="AI81">
        <f>(SUM(SmtRes!BV111:'SmtRes'!BV122))</f>
        <v>7.0000000000000007E-2</v>
      </c>
      <c r="AJ81">
        <f t="shared" si="57"/>
        <v>0</v>
      </c>
      <c r="AK81">
        <v>566.15457149999997</v>
      </c>
      <c r="AL81">
        <v>330.93497149999996</v>
      </c>
      <c r="AM81">
        <v>69.685700000000011</v>
      </c>
      <c r="AN81">
        <v>40.463500000000003</v>
      </c>
      <c r="AO81">
        <v>125.07040000000002</v>
      </c>
      <c r="AP81">
        <v>0</v>
      </c>
      <c r="AQ81">
        <v>0.28000000000000003</v>
      </c>
      <c r="AR81">
        <v>7.0000000000000007E-2</v>
      </c>
      <c r="AS81">
        <v>0</v>
      </c>
      <c r="AT81">
        <v>90</v>
      </c>
      <c r="AU81">
        <v>46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177</v>
      </c>
      <c r="BM81">
        <v>110006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90</v>
      </c>
      <c r="CA81">
        <v>46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(P81+Q81+S81+R81)</f>
        <v>6334.3600000000006</v>
      </c>
      <c r="CQ81">
        <f>SUMIF(SmtRes!AQ111:'SmtRes'!AQ122,"=1",SmtRes!AA111:'SmtRes'!AA122)</f>
        <v>150169.37</v>
      </c>
      <c r="CR81">
        <f>SUMIF(SmtRes!AQ111:'SmtRes'!AQ122,"=1",SmtRes!AB111:'SmtRes'!AB122)</f>
        <v>1174.7</v>
      </c>
      <c r="CS81">
        <f>SUMIF(SmtRes!AQ111:'SmtRes'!AQ122,"=1",SmtRes!AC111:'SmtRes'!AC122)</f>
        <v>578.04999999999995</v>
      </c>
      <c r="CT81">
        <f>SUMIF(SmtRes!AQ111:'SmtRes'!AQ122,"=1",SmtRes!AD111:'SmtRes'!AD122)</f>
        <v>446.68</v>
      </c>
      <c r="CU81">
        <f>AG81</f>
        <v>0</v>
      </c>
      <c r="CV81">
        <f>SUMIF(SmtRes!AQ111:'SmtRes'!AQ122,"=1",SmtRes!BU111:'SmtRes'!BU122)</f>
        <v>0.28000000000000003</v>
      </c>
      <c r="CW81">
        <f>SUMIF(SmtRes!AQ111:'SmtRes'!AQ122,"=1",SmtRes!BV111:'SmtRes'!BV122)</f>
        <v>7.0000000000000007E-2</v>
      </c>
      <c r="CX81">
        <f>AJ81</f>
        <v>0</v>
      </c>
      <c r="CY81">
        <f>(((S81+R81)*AT81)/100)</f>
        <v>1370.6189999999999</v>
      </c>
      <c r="CZ81">
        <f>(((S81+R81)*AU81)/100)</f>
        <v>700.53859999999997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176</v>
      </c>
      <c r="DW81" t="s">
        <v>176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63386697</v>
      </c>
      <c r="EF81">
        <v>3</v>
      </c>
      <c r="EG81" t="s">
        <v>125</v>
      </c>
      <c r="EH81">
        <v>0</v>
      </c>
      <c r="EI81" t="s">
        <v>3</v>
      </c>
      <c r="EJ81">
        <v>2</v>
      </c>
      <c r="EK81">
        <v>110006</v>
      </c>
      <c r="EL81" t="s">
        <v>178</v>
      </c>
      <c r="EM81" t="s">
        <v>179</v>
      </c>
      <c r="EO81" t="s">
        <v>3</v>
      </c>
      <c r="EQ81">
        <v>1024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0.28000000000000003</v>
      </c>
      <c r="EX81">
        <v>7.0000000000000007E-2</v>
      </c>
      <c r="EY81">
        <v>0</v>
      </c>
      <c r="FQ81">
        <v>0</v>
      </c>
      <c r="FR81">
        <v>0</v>
      </c>
      <c r="FS81">
        <v>0</v>
      </c>
      <c r="FX81">
        <v>90</v>
      </c>
      <c r="FY81">
        <v>46</v>
      </c>
      <c r="GA81" t="s">
        <v>3</v>
      </c>
      <c r="GD81">
        <v>1</v>
      </c>
      <c r="GF81">
        <v>-953289875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63"/>
        <v>0</v>
      </c>
      <c r="GM81">
        <f t="shared" si="64"/>
        <v>8405.52</v>
      </c>
      <c r="GN81">
        <f t="shared" si="65"/>
        <v>0</v>
      </c>
      <c r="GO81">
        <f t="shared" si="66"/>
        <v>8405.52</v>
      </c>
      <c r="GP81">
        <f t="shared" si="67"/>
        <v>0</v>
      </c>
      <c r="GR81">
        <v>0</v>
      </c>
      <c r="GS81">
        <v>0</v>
      </c>
      <c r="GT81">
        <v>0</v>
      </c>
      <c r="GU81" t="s">
        <v>3</v>
      </c>
      <c r="GV81">
        <f t="shared" si="68"/>
        <v>0</v>
      </c>
      <c r="GW81">
        <v>1</v>
      </c>
      <c r="GX81">
        <f t="shared" si="69"/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3</v>
      </c>
      <c r="HN81" t="s">
        <v>180</v>
      </c>
      <c r="HO81" t="s">
        <v>181</v>
      </c>
      <c r="HP81" t="s">
        <v>178</v>
      </c>
      <c r="HQ81" t="s">
        <v>178</v>
      </c>
      <c r="HS81">
        <v>0</v>
      </c>
      <c r="IK81">
        <v>0</v>
      </c>
    </row>
    <row r="82" spans="1:245">
      <c r="A82">
        <v>18</v>
      </c>
      <c r="B82">
        <v>1</v>
      </c>
      <c r="C82">
        <v>122</v>
      </c>
      <c r="E82" t="s">
        <v>3</v>
      </c>
      <c r="F82" t="s">
        <v>157</v>
      </c>
      <c r="G82" t="s">
        <v>158</v>
      </c>
      <c r="H82" t="s">
        <v>159</v>
      </c>
      <c r="I82">
        <f>J82</f>
        <v>2</v>
      </c>
      <c r="J82">
        <v>2</v>
      </c>
      <c r="K82">
        <v>2</v>
      </c>
      <c r="O82">
        <f>ROUND(P82,2)</f>
        <v>23.01</v>
      </c>
      <c r="P82">
        <f>ROUND(ROUND(ROUND(SUMIF(SmtRes!AQ111:'SmtRes'!AQ122,"=1",SmtRes!CU111:'SmtRes'!CU122),2),2)*I82/100,2)</f>
        <v>23.01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51"/>
        <v>0</v>
      </c>
      <c r="U82">
        <f>ROUND(CV82*I82,7)</f>
        <v>0</v>
      </c>
      <c r="V82">
        <f>ROUND(CW82*I82,7)</f>
        <v>0</v>
      </c>
      <c r="W82">
        <f t="shared" si="52"/>
        <v>0</v>
      </c>
      <c r="X82">
        <f t="shared" si="53"/>
        <v>0</v>
      </c>
      <c r="Y82">
        <f t="shared" si="54"/>
        <v>0</v>
      </c>
      <c r="AA82">
        <v>-1</v>
      </c>
      <c r="AB82">
        <f t="shared" si="55"/>
        <v>0</v>
      </c>
      <c r="AC82">
        <f>ROUND((ES82),6)</f>
        <v>0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56"/>
        <v>0</v>
      </c>
      <c r="AH82">
        <f>(EW82)</f>
        <v>0</v>
      </c>
      <c r="AI82">
        <f>(EX82)</f>
        <v>0</v>
      </c>
      <c r="AJ82">
        <f t="shared" si="57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90</v>
      </c>
      <c r="AU82">
        <v>46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3</v>
      </c>
      <c r="BM82">
        <v>110006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90</v>
      </c>
      <c r="CA82">
        <v>46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0</f>
        <v>0</v>
      </c>
      <c r="CQ82">
        <f>0</f>
        <v>0</v>
      </c>
      <c r="CR82">
        <f>0</f>
        <v>0</v>
      </c>
      <c r="CS82">
        <f>0</f>
        <v>0</v>
      </c>
      <c r="CT82">
        <f>0</f>
        <v>0</v>
      </c>
      <c r="CU82">
        <f>0</f>
        <v>0</v>
      </c>
      <c r="CV82">
        <f>0</f>
        <v>0</v>
      </c>
      <c r="CW82">
        <f>0</f>
        <v>0</v>
      </c>
      <c r="CX82">
        <f>0</f>
        <v>0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159</v>
      </c>
      <c r="DW82" t="s">
        <v>159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63386697</v>
      </c>
      <c r="EF82">
        <v>3</v>
      </c>
      <c r="EG82" t="s">
        <v>125</v>
      </c>
      <c r="EH82">
        <v>0</v>
      </c>
      <c r="EI82" t="s">
        <v>3</v>
      </c>
      <c r="EJ82">
        <v>2</v>
      </c>
      <c r="EK82">
        <v>110006</v>
      </c>
      <c r="EL82" t="s">
        <v>178</v>
      </c>
      <c r="EM82" t="s">
        <v>179</v>
      </c>
      <c r="EO82" t="s">
        <v>3</v>
      </c>
      <c r="EQ82">
        <v>1024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90</v>
      </c>
      <c r="FY82">
        <v>46</v>
      </c>
      <c r="GA82" t="s">
        <v>3</v>
      </c>
      <c r="GD82">
        <v>1</v>
      </c>
      <c r="GF82">
        <v>274903907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63"/>
        <v>0</v>
      </c>
      <c r="GM82">
        <f t="shared" si="64"/>
        <v>23.01</v>
      </c>
      <c r="GN82">
        <f t="shared" si="65"/>
        <v>0</v>
      </c>
      <c r="GO82">
        <f t="shared" si="66"/>
        <v>23.01</v>
      </c>
      <c r="GP82">
        <f t="shared" si="67"/>
        <v>0</v>
      </c>
      <c r="GR82">
        <v>0</v>
      </c>
      <c r="GS82">
        <v>0</v>
      </c>
      <c r="GT82">
        <v>0</v>
      </c>
      <c r="GU82" t="s">
        <v>3</v>
      </c>
      <c r="GV82">
        <f t="shared" si="68"/>
        <v>0</v>
      </c>
      <c r="GW82">
        <v>1</v>
      </c>
      <c r="GX82">
        <f t="shared" si="69"/>
        <v>0</v>
      </c>
      <c r="HA82">
        <v>0</v>
      </c>
      <c r="HB82">
        <v>0</v>
      </c>
      <c r="HC82">
        <f>0</f>
        <v>0</v>
      </c>
      <c r="HE82" t="s">
        <v>3</v>
      </c>
      <c r="HF82" t="s">
        <v>3</v>
      </c>
      <c r="HM82" t="s">
        <v>3</v>
      </c>
      <c r="HN82" t="s">
        <v>180</v>
      </c>
      <c r="HO82" t="s">
        <v>181</v>
      </c>
      <c r="HP82" t="s">
        <v>178</v>
      </c>
      <c r="HQ82" t="s">
        <v>178</v>
      </c>
      <c r="HS82">
        <v>0</v>
      </c>
      <c r="IK82">
        <v>0</v>
      </c>
    </row>
    <row r="83" spans="1:245">
      <c r="A83">
        <v>17</v>
      </c>
      <c r="B83">
        <v>1</v>
      </c>
      <c r="C83">
        <f>ROW(SmtRes!A127)</f>
        <v>127</v>
      </c>
      <c r="D83">
        <f>ROW(EtalonRes!A166)</f>
        <v>166</v>
      </c>
      <c r="E83" t="s">
        <v>3</v>
      </c>
      <c r="F83" t="s">
        <v>182</v>
      </c>
      <c r="G83" t="s">
        <v>183</v>
      </c>
      <c r="H83" t="s">
        <v>31</v>
      </c>
      <c r="I83">
        <v>3</v>
      </c>
      <c r="J83">
        <v>0</v>
      </c>
      <c r="K83">
        <v>3</v>
      </c>
      <c r="O83">
        <f>ROUND(CP83,2)</f>
        <v>3659.22</v>
      </c>
      <c r="P83">
        <f>SUMIF(SmtRes!AQ123:'SmtRes'!AQ127,"=1",SmtRes!DF123:'SmtRes'!DF127)</f>
        <v>550.79999999999995</v>
      </c>
      <c r="Q83">
        <f>SUMIF(SmtRes!AQ123:'SmtRes'!AQ127,"=1",SmtRes!DG123:'SmtRes'!DG127)</f>
        <v>0</v>
      </c>
      <c r="R83">
        <f>SUMIF(SmtRes!AQ123:'SmtRes'!AQ127,"=1",SmtRes!DH123:'SmtRes'!DH127)</f>
        <v>0</v>
      </c>
      <c r="S83">
        <f>SUMIF(SmtRes!AQ123:'SmtRes'!AQ127,"=1",SmtRes!DI123:'SmtRes'!DI127)</f>
        <v>3108.42</v>
      </c>
      <c r="T83">
        <f t="shared" si="51"/>
        <v>0</v>
      </c>
      <c r="U83">
        <f>SUMIF(SmtRes!AQ123:'SmtRes'!AQ127,"=1",SmtRes!CV123:'SmtRes'!CV127)</f>
        <v>6.18</v>
      </c>
      <c r="V83">
        <f>SUMIF(SmtRes!AQ123:'SmtRes'!AQ127,"=1",SmtRes!CW123:'SmtRes'!CW127)</f>
        <v>0</v>
      </c>
      <c r="W83">
        <f t="shared" si="52"/>
        <v>0</v>
      </c>
      <c r="X83">
        <f t="shared" si="53"/>
        <v>3015.17</v>
      </c>
      <c r="Y83">
        <f t="shared" si="54"/>
        <v>1585.29</v>
      </c>
      <c r="AA83">
        <v>-1</v>
      </c>
      <c r="AB83">
        <f t="shared" si="55"/>
        <v>1204.9790399999999</v>
      </c>
      <c r="AC83">
        <f>ROUND((SUM(SmtRes!BQ123:'SmtRes'!BQ127)),6)</f>
        <v>168.84023999999999</v>
      </c>
      <c r="AD83">
        <f>ROUND((((0)-(0))+AE83),6)</f>
        <v>0</v>
      </c>
      <c r="AE83">
        <f>ROUND((0),6)</f>
        <v>0</v>
      </c>
      <c r="AF83">
        <f>ROUND((SUM(SmtRes!BT123:'SmtRes'!BT127)),6)</f>
        <v>1036.1387999999999</v>
      </c>
      <c r="AG83">
        <f t="shared" si="56"/>
        <v>0</v>
      </c>
      <c r="AH83">
        <f>(SUM(SmtRes!BU123:'SmtRes'!BU127))</f>
        <v>2.06</v>
      </c>
      <c r="AI83">
        <f>(0)</f>
        <v>0</v>
      </c>
      <c r="AJ83">
        <f t="shared" si="57"/>
        <v>0</v>
      </c>
      <c r="AK83">
        <v>1204.9790400000002</v>
      </c>
      <c r="AL83">
        <v>168.84023999999999</v>
      </c>
      <c r="AM83">
        <v>0</v>
      </c>
      <c r="AN83">
        <v>0</v>
      </c>
      <c r="AO83">
        <v>1036.1388000000002</v>
      </c>
      <c r="AP83">
        <v>0</v>
      </c>
      <c r="AQ83">
        <v>2.06</v>
      </c>
      <c r="AR83">
        <v>0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184</v>
      </c>
      <c r="BM83">
        <v>108001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(P83+Q83+S83+R83)</f>
        <v>3659.2200000000003</v>
      </c>
      <c r="CQ83">
        <f>SUMIF(SmtRes!AQ123:'SmtRes'!AQ127,"=1",SmtRes!AA123:'SmtRes'!AA127)</f>
        <v>51404.54</v>
      </c>
      <c r="CR83">
        <f>SUMIF(SmtRes!AQ123:'SmtRes'!AQ127,"=1",SmtRes!AB123:'SmtRes'!AB127)</f>
        <v>0</v>
      </c>
      <c r="CS83">
        <f>SUMIF(SmtRes!AQ123:'SmtRes'!AQ127,"=1",SmtRes!AC123:'SmtRes'!AC127)</f>
        <v>0</v>
      </c>
      <c r="CT83">
        <f>SUMIF(SmtRes!AQ123:'SmtRes'!AQ127,"=1",SmtRes!AD123:'SmtRes'!AD127)</f>
        <v>502.98</v>
      </c>
      <c r="CU83">
        <f>AG83</f>
        <v>0</v>
      </c>
      <c r="CV83">
        <f>SUMIF(SmtRes!AQ123:'SmtRes'!AQ127,"=1",SmtRes!BU123:'SmtRes'!BU127)</f>
        <v>2.06</v>
      </c>
      <c r="CW83">
        <f>SUMIF(SmtRes!AQ123:'SmtRes'!AQ127,"=1",SmtRes!BV123:'SmtRes'!BV127)</f>
        <v>0</v>
      </c>
      <c r="CX83">
        <f>AJ83</f>
        <v>0</v>
      </c>
      <c r="CY83">
        <f>(((S83+R83)*AT83)/100)</f>
        <v>3015.1673999999998</v>
      </c>
      <c r="CZ83">
        <f>(((S83+R83)*AU83)/100)</f>
        <v>1585.2942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31</v>
      </c>
      <c r="DW83" t="s">
        <v>31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63386653</v>
      </c>
      <c r="EF83">
        <v>3</v>
      </c>
      <c r="EG83" t="s">
        <v>125</v>
      </c>
      <c r="EH83">
        <v>0</v>
      </c>
      <c r="EI83" t="s">
        <v>3</v>
      </c>
      <c r="EJ83">
        <v>2</v>
      </c>
      <c r="EK83">
        <v>108001</v>
      </c>
      <c r="EL83" t="s">
        <v>151</v>
      </c>
      <c r="EM83" t="s">
        <v>152</v>
      </c>
      <c r="EO83" t="s">
        <v>3</v>
      </c>
      <c r="EQ83">
        <v>132096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2.06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-1029405823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63"/>
        <v>0</v>
      </c>
      <c r="GM83">
        <f t="shared" si="64"/>
        <v>8259.68</v>
      </c>
      <c r="GN83">
        <f t="shared" si="65"/>
        <v>0</v>
      </c>
      <c r="GO83">
        <f t="shared" si="66"/>
        <v>8259.68</v>
      </c>
      <c r="GP83">
        <f t="shared" si="67"/>
        <v>0</v>
      </c>
      <c r="GR83">
        <v>0</v>
      </c>
      <c r="GS83">
        <v>0</v>
      </c>
      <c r="GT83">
        <v>0</v>
      </c>
      <c r="GU83" t="s">
        <v>3</v>
      </c>
      <c r="GV83">
        <f t="shared" si="68"/>
        <v>0</v>
      </c>
      <c r="GW83">
        <v>1</v>
      </c>
      <c r="GX83">
        <f t="shared" si="69"/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154</v>
      </c>
      <c r="HO83" t="s">
        <v>155</v>
      </c>
      <c r="HP83" t="s">
        <v>151</v>
      </c>
      <c r="HQ83" t="s">
        <v>151</v>
      </c>
      <c r="HS83">
        <v>0</v>
      </c>
      <c r="IK83">
        <v>0</v>
      </c>
    </row>
    <row r="84" spans="1:245">
      <c r="A84">
        <v>18</v>
      </c>
      <c r="B84">
        <v>1</v>
      </c>
      <c r="C84">
        <v>127</v>
      </c>
      <c r="E84" t="s">
        <v>3</v>
      </c>
      <c r="F84" t="s">
        <v>157</v>
      </c>
      <c r="G84" t="s">
        <v>158</v>
      </c>
      <c r="H84" t="s">
        <v>159</v>
      </c>
      <c r="I84">
        <f>J84</f>
        <v>2</v>
      </c>
      <c r="J84">
        <v>2</v>
      </c>
      <c r="K84">
        <v>2</v>
      </c>
      <c r="O84">
        <f>ROUND(P84,2)</f>
        <v>62.17</v>
      </c>
      <c r="P84">
        <f>ROUND(ROUND(ROUND(SUMIF(SmtRes!AQ123:'SmtRes'!AQ127,"=1",SmtRes!CU123:'SmtRes'!CU127),2),2)*I84/100,2)</f>
        <v>62.17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 t="shared" si="51"/>
        <v>0</v>
      </c>
      <c r="U84">
        <f>ROUND(CV84*I84,7)</f>
        <v>0</v>
      </c>
      <c r="V84">
        <f>ROUND(CW84*I84,7)</f>
        <v>0</v>
      </c>
      <c r="W84">
        <f t="shared" si="52"/>
        <v>0</v>
      </c>
      <c r="X84">
        <f t="shared" si="53"/>
        <v>0</v>
      </c>
      <c r="Y84">
        <f t="shared" si="54"/>
        <v>0</v>
      </c>
      <c r="AA84">
        <v>-1</v>
      </c>
      <c r="AB84">
        <f t="shared" si="55"/>
        <v>0</v>
      </c>
      <c r="AC84">
        <f>ROUND((ES84),6)</f>
        <v>0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56"/>
        <v>0</v>
      </c>
      <c r="AH84">
        <f>(EW84)</f>
        <v>0</v>
      </c>
      <c r="AI84">
        <f>(EX84)</f>
        <v>0</v>
      </c>
      <c r="AJ84">
        <f t="shared" si="57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97</v>
      </c>
      <c r="AU84">
        <v>51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3</v>
      </c>
      <c r="BM84">
        <v>108001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0</f>
        <v>0</v>
      </c>
      <c r="CQ84">
        <f>0</f>
        <v>0</v>
      </c>
      <c r="CR84">
        <f>0</f>
        <v>0</v>
      </c>
      <c r="CS84">
        <f>0</f>
        <v>0</v>
      </c>
      <c r="CT84">
        <f>0</f>
        <v>0</v>
      </c>
      <c r="CU84">
        <f>0</f>
        <v>0</v>
      </c>
      <c r="CV84">
        <f>0</f>
        <v>0</v>
      </c>
      <c r="CW84">
        <f>0</f>
        <v>0</v>
      </c>
      <c r="CX84">
        <f>0</f>
        <v>0</v>
      </c>
      <c r="CY84">
        <f>0</f>
        <v>0</v>
      </c>
      <c r="CZ84">
        <f>0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159</v>
      </c>
      <c r="DW84" t="s">
        <v>159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63386653</v>
      </c>
      <c r="EF84">
        <v>3</v>
      </c>
      <c r="EG84" t="s">
        <v>125</v>
      </c>
      <c r="EH84">
        <v>0</v>
      </c>
      <c r="EI84" t="s">
        <v>3</v>
      </c>
      <c r="EJ84">
        <v>2</v>
      </c>
      <c r="EK84">
        <v>108001</v>
      </c>
      <c r="EL84" t="s">
        <v>151</v>
      </c>
      <c r="EM84" t="s">
        <v>152</v>
      </c>
      <c r="EO84" t="s">
        <v>3</v>
      </c>
      <c r="EQ84">
        <v>1024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274903907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63"/>
        <v>0</v>
      </c>
      <c r="GM84">
        <f t="shared" si="64"/>
        <v>62.17</v>
      </c>
      <c r="GN84">
        <f t="shared" si="65"/>
        <v>0</v>
      </c>
      <c r="GO84">
        <f t="shared" si="66"/>
        <v>62.17</v>
      </c>
      <c r="GP84">
        <f t="shared" si="67"/>
        <v>0</v>
      </c>
      <c r="GR84">
        <v>0</v>
      </c>
      <c r="GS84">
        <v>0</v>
      </c>
      <c r="GT84">
        <v>0</v>
      </c>
      <c r="GU84" t="s">
        <v>3</v>
      </c>
      <c r="GV84">
        <f t="shared" si="68"/>
        <v>0</v>
      </c>
      <c r="GW84">
        <v>1</v>
      </c>
      <c r="GX84">
        <f t="shared" si="69"/>
        <v>0</v>
      </c>
      <c r="HA84">
        <v>0</v>
      </c>
      <c r="HB84">
        <v>0</v>
      </c>
      <c r="HC84">
        <f>0</f>
        <v>0</v>
      </c>
      <c r="HE84" t="s">
        <v>3</v>
      </c>
      <c r="HF84" t="s">
        <v>3</v>
      </c>
      <c r="HM84" t="s">
        <v>3</v>
      </c>
      <c r="HN84" t="s">
        <v>154</v>
      </c>
      <c r="HO84" t="s">
        <v>155</v>
      </c>
      <c r="HP84" t="s">
        <v>151</v>
      </c>
      <c r="HQ84" t="s">
        <v>151</v>
      </c>
      <c r="HS84">
        <v>0</v>
      </c>
      <c r="IK84">
        <v>0</v>
      </c>
    </row>
    <row r="86" spans="1:245">
      <c r="A86" s="2">
        <v>51</v>
      </c>
      <c r="B86" s="2">
        <f>B66</f>
        <v>1</v>
      </c>
      <c r="C86" s="2">
        <f>A66</f>
        <v>4</v>
      </c>
      <c r="D86" s="2">
        <f>ROW(A66)</f>
        <v>66</v>
      </c>
      <c r="E86" s="2"/>
      <c r="F86" s="2" t="str">
        <f>IF(F66&lt;&gt;"",F66,"")</f>
        <v>Новый раздел</v>
      </c>
      <c r="G86" s="2" t="str">
        <f>IF(G66&lt;&gt;"",G66,"")</f>
        <v>Монтажные работы</v>
      </c>
      <c r="H86" s="2">
        <v>0</v>
      </c>
      <c r="I86" s="2"/>
      <c r="J86" s="2"/>
      <c r="K86" s="2"/>
      <c r="L86" s="2"/>
      <c r="M86" s="2"/>
      <c r="N86" s="2"/>
      <c r="O86" s="2">
        <f t="shared" ref="O86:T86" si="71">ROUND(AB86,2)</f>
        <v>25775.02</v>
      </c>
      <c r="P86" s="2">
        <f t="shared" si="71"/>
        <v>142.46</v>
      </c>
      <c r="Q86" s="2">
        <f t="shared" si="71"/>
        <v>5924.91</v>
      </c>
      <c r="R86" s="2">
        <f t="shared" si="71"/>
        <v>3219.51</v>
      </c>
      <c r="S86" s="2">
        <f t="shared" si="71"/>
        <v>16488.14</v>
      </c>
      <c r="T86" s="2">
        <f t="shared" si="71"/>
        <v>0</v>
      </c>
      <c r="U86" s="2">
        <f>AH86</f>
        <v>31.798088599999996</v>
      </c>
      <c r="V86" s="2">
        <f>AI86</f>
        <v>5.4651703999999999</v>
      </c>
      <c r="W86" s="2">
        <f>ROUND(AJ86,2)</f>
        <v>0</v>
      </c>
      <c r="X86" s="2">
        <f>ROUND(AK86,2)</f>
        <v>20243.09</v>
      </c>
      <c r="Y86" s="2">
        <f>ROUND(AL86,2)</f>
        <v>11740.91</v>
      </c>
      <c r="Z86" s="2"/>
      <c r="AA86" s="2"/>
      <c r="AB86" s="2">
        <f>ROUND(SUMIF(AA70:AA84,"=68157000",O70:O84),2)</f>
        <v>25775.02</v>
      </c>
      <c r="AC86" s="2">
        <f>ROUND(SUMIF(AA70:AA84,"=68157000",P70:P84),2)</f>
        <v>142.46</v>
      </c>
      <c r="AD86" s="2">
        <f>ROUND(SUMIF(AA70:AA84,"=68157000",Q70:Q84),2)</f>
        <v>5924.91</v>
      </c>
      <c r="AE86" s="2">
        <f>ROUND(SUMIF(AA70:AA84,"=68157000",R70:R84),2)</f>
        <v>3219.51</v>
      </c>
      <c r="AF86" s="2">
        <f>ROUND(SUMIF(AA70:AA84,"=68157000",S70:S84),2)</f>
        <v>16488.14</v>
      </c>
      <c r="AG86" s="2">
        <f>ROUND(SUMIF(AA70:AA84,"=68157000",T70:T84),2)</f>
        <v>0</v>
      </c>
      <c r="AH86" s="2">
        <f>SUMIF(AA70:AA84,"=68157000",U70:U84)</f>
        <v>31.798088599999996</v>
      </c>
      <c r="AI86" s="2">
        <f>SUMIF(AA70:AA84,"=68157000",V70:V84)</f>
        <v>5.4651703999999999</v>
      </c>
      <c r="AJ86" s="2">
        <f>ROUND(SUMIF(AA70:AA84,"=68157000",W70:W84),2)</f>
        <v>0</v>
      </c>
      <c r="AK86" s="2">
        <f>ROUND(SUMIF(AA70:AA84,"=68157000",X70:X84),2)</f>
        <v>20243.09</v>
      </c>
      <c r="AL86" s="2">
        <f>ROUND(SUMIF(AA70:AA84,"=68157000",Y70:Y84),2)</f>
        <v>11740.91</v>
      </c>
      <c r="AM86" s="2"/>
      <c r="AN86" s="2"/>
      <c r="AO86" s="2">
        <f t="shared" ref="AO86:BD86" si="72">ROUND(BX86,2)</f>
        <v>0</v>
      </c>
      <c r="AP86" s="2">
        <f t="shared" si="72"/>
        <v>0</v>
      </c>
      <c r="AQ86" s="2">
        <f t="shared" si="72"/>
        <v>0</v>
      </c>
      <c r="AR86" s="2">
        <f t="shared" si="72"/>
        <v>57759.02</v>
      </c>
      <c r="AS86" s="2">
        <f t="shared" si="72"/>
        <v>54608.01</v>
      </c>
      <c r="AT86" s="2">
        <f t="shared" si="72"/>
        <v>3151.01</v>
      </c>
      <c r="AU86" s="2">
        <f t="shared" si="72"/>
        <v>0</v>
      </c>
      <c r="AV86" s="2">
        <f t="shared" si="72"/>
        <v>142.46</v>
      </c>
      <c r="AW86" s="2">
        <f t="shared" si="72"/>
        <v>142.46</v>
      </c>
      <c r="AX86" s="2">
        <f t="shared" si="72"/>
        <v>0</v>
      </c>
      <c r="AY86" s="2">
        <f t="shared" si="72"/>
        <v>142.46</v>
      </c>
      <c r="AZ86" s="2">
        <f t="shared" si="72"/>
        <v>0</v>
      </c>
      <c r="BA86" s="2">
        <f t="shared" si="72"/>
        <v>0</v>
      </c>
      <c r="BB86" s="2">
        <f t="shared" si="72"/>
        <v>0</v>
      </c>
      <c r="BC86" s="2">
        <f t="shared" si="72"/>
        <v>0</v>
      </c>
      <c r="BD86" s="2">
        <f t="shared" si="72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f>ROUND(SUMIF(AA70:AA84,"=68157000",FQ70:FQ84),2)</f>
        <v>0</v>
      </c>
      <c r="BY86" s="2">
        <f>ROUND(SUMIF(AA70:AA84,"=68157000",FR70:FR84),2)</f>
        <v>0</v>
      </c>
      <c r="BZ86" s="2">
        <f>ROUND(SUMIF(AA70:AA84,"=68157000",GL70:GL84),2)</f>
        <v>0</v>
      </c>
      <c r="CA86" s="2">
        <f>ROUND(SUMIF(AA70:AA84,"=68157000",GM70:GM84),2)</f>
        <v>57759.02</v>
      </c>
      <c r="CB86" s="2">
        <f>ROUND(SUMIF(AA70:AA84,"=68157000",GN70:GN84),2)</f>
        <v>54608.01</v>
      </c>
      <c r="CC86" s="2">
        <f>ROUND(SUMIF(AA70:AA84,"=68157000",GO70:GO84),2)</f>
        <v>3151.01</v>
      </c>
      <c r="CD86" s="2">
        <f>ROUND(SUMIF(AA70:AA84,"=68157000",GP70:GP84),2)</f>
        <v>0</v>
      </c>
      <c r="CE86" s="2">
        <f>AC86-BX86</f>
        <v>142.46</v>
      </c>
      <c r="CF86" s="2">
        <f>AC86-BY86</f>
        <v>142.46</v>
      </c>
      <c r="CG86" s="2">
        <f>BX86-BZ86</f>
        <v>0</v>
      </c>
      <c r="CH86" s="2">
        <f>AC86-BX86-BY86+BZ86</f>
        <v>142.46</v>
      </c>
      <c r="CI86" s="2">
        <f>BY86-BZ86</f>
        <v>0</v>
      </c>
      <c r="CJ86" s="2">
        <f>ROUND(SUMIF(AA70:AA84,"=68157000",GX70:GX84),2)</f>
        <v>0</v>
      </c>
      <c r="CK86" s="2">
        <f>ROUND(SUMIF(AA70:AA84,"=68157000",GY70:GY84),2)</f>
        <v>0</v>
      </c>
      <c r="CL86" s="2">
        <f>ROUND(SUMIF(AA70:AA84,"=68157000",GZ70:GZ84),2)</f>
        <v>0</v>
      </c>
      <c r="CM86" s="2">
        <f>ROUND(SUMIF(AA70:AA84,"=68157000",HD70:HD84),2)</f>
        <v>0</v>
      </c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25775.02</v>
      </c>
      <c r="G88" s="4" t="s">
        <v>70</v>
      </c>
      <c r="H88" s="4" t="s">
        <v>71</v>
      </c>
      <c r="I88" s="4"/>
      <c r="J88" s="4"/>
      <c r="K88" s="4">
        <v>201</v>
      </c>
      <c r="L88" s="4">
        <v>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25775.019999999997</v>
      </c>
      <c r="X88" s="4">
        <v>1</v>
      </c>
      <c r="Y88" s="4">
        <v>25775.019999999997</v>
      </c>
      <c r="Z88" s="4"/>
      <c r="AA88" s="4"/>
      <c r="AB88" s="4"/>
    </row>
    <row r="89" spans="1:245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142.46</v>
      </c>
      <c r="G89" s="4" t="s">
        <v>72</v>
      </c>
      <c r="H89" s="4" t="s">
        <v>73</v>
      </c>
      <c r="I89" s="4"/>
      <c r="J89" s="4"/>
      <c r="K89" s="4">
        <v>202</v>
      </c>
      <c r="L89" s="4">
        <v>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142.46</v>
      </c>
      <c r="X89" s="4">
        <v>1</v>
      </c>
      <c r="Y89" s="4">
        <v>142.46</v>
      </c>
      <c r="Z89" s="4"/>
      <c r="AA89" s="4"/>
      <c r="AB89" s="4"/>
    </row>
    <row r="90" spans="1:245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74</v>
      </c>
      <c r="H90" s="4" t="s">
        <v>75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142.46</v>
      </c>
      <c r="G91" s="4" t="s">
        <v>76</v>
      </c>
      <c r="H91" s="4" t="s">
        <v>77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142.46</v>
      </c>
      <c r="X91" s="4">
        <v>1</v>
      </c>
      <c r="Y91" s="4">
        <v>142.46</v>
      </c>
      <c r="Z91" s="4"/>
      <c r="AA91" s="4"/>
      <c r="AB91" s="4"/>
    </row>
    <row r="92" spans="1:245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142.46</v>
      </c>
      <c r="G92" s="4" t="s">
        <v>78</v>
      </c>
      <c r="H92" s="4" t="s">
        <v>79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142.46</v>
      </c>
      <c r="X92" s="4">
        <v>1</v>
      </c>
      <c r="Y92" s="4">
        <v>142.46</v>
      </c>
      <c r="Z92" s="4"/>
      <c r="AA92" s="4"/>
      <c r="AB92" s="4"/>
    </row>
    <row r="93" spans="1:245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80</v>
      </c>
      <c r="H93" s="4" t="s">
        <v>81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142.46</v>
      </c>
      <c r="G94" s="4" t="s">
        <v>82</v>
      </c>
      <c r="H94" s="4" t="s">
        <v>83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142.46</v>
      </c>
      <c r="X94" s="4">
        <v>1</v>
      </c>
      <c r="Y94" s="4">
        <v>142.46</v>
      </c>
      <c r="Z94" s="4"/>
      <c r="AA94" s="4"/>
      <c r="AB94" s="4"/>
    </row>
    <row r="95" spans="1:245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84</v>
      </c>
      <c r="H95" s="4" t="s">
        <v>85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86</v>
      </c>
      <c r="H96" s="4" t="s">
        <v>87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88</v>
      </c>
      <c r="H97" s="4" t="s">
        <v>89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5924.91</v>
      </c>
      <c r="G98" s="4" t="s">
        <v>90</v>
      </c>
      <c r="H98" s="4" t="s">
        <v>91</v>
      </c>
      <c r="I98" s="4"/>
      <c r="J98" s="4"/>
      <c r="K98" s="4">
        <v>203</v>
      </c>
      <c r="L98" s="4">
        <v>11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5924.91</v>
      </c>
      <c r="X98" s="4">
        <v>1</v>
      </c>
      <c r="Y98" s="4">
        <v>5924.91</v>
      </c>
      <c r="Z98" s="4"/>
      <c r="AA98" s="4"/>
      <c r="AB98" s="4"/>
    </row>
    <row r="99" spans="1:28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92</v>
      </c>
      <c r="H99" s="4" t="s">
        <v>93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3219.51</v>
      </c>
      <c r="G100" s="4" t="s">
        <v>94</v>
      </c>
      <c r="H100" s="4" t="s">
        <v>95</v>
      </c>
      <c r="I100" s="4"/>
      <c r="J100" s="4"/>
      <c r="K100" s="4">
        <v>204</v>
      </c>
      <c r="L100" s="4">
        <v>13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3219.51</v>
      </c>
      <c r="X100" s="4">
        <v>1</v>
      </c>
      <c r="Y100" s="4">
        <v>3219.51</v>
      </c>
      <c r="Z100" s="4"/>
      <c r="AA100" s="4"/>
      <c r="AB100" s="4"/>
    </row>
    <row r="101" spans="1:28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16488.14</v>
      </c>
      <c r="G101" s="4" t="s">
        <v>96</v>
      </c>
      <c r="H101" s="4" t="s">
        <v>97</v>
      </c>
      <c r="I101" s="4"/>
      <c r="J101" s="4"/>
      <c r="K101" s="4">
        <v>205</v>
      </c>
      <c r="L101" s="4">
        <v>14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16488.14</v>
      </c>
      <c r="X101" s="4">
        <v>1</v>
      </c>
      <c r="Y101" s="4">
        <v>16488.14</v>
      </c>
      <c r="Z101" s="4"/>
      <c r="AA101" s="4"/>
      <c r="AB101" s="4"/>
    </row>
    <row r="102" spans="1:28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98</v>
      </c>
      <c r="H102" s="4" t="s">
        <v>99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54608.01</v>
      </c>
      <c r="G103" s="4" t="s">
        <v>100</v>
      </c>
      <c r="H103" s="4" t="s">
        <v>101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54608.01</v>
      </c>
      <c r="X103" s="4">
        <v>1</v>
      </c>
      <c r="Y103" s="4">
        <v>54608.01</v>
      </c>
      <c r="Z103" s="4"/>
      <c r="AA103" s="4"/>
      <c r="AB103" s="4"/>
    </row>
    <row r="104" spans="1:28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3151.01</v>
      </c>
      <c r="G104" s="4" t="s">
        <v>102</v>
      </c>
      <c r="H104" s="4" t="s">
        <v>103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3151.01</v>
      </c>
      <c r="X104" s="4">
        <v>1</v>
      </c>
      <c r="Y104" s="4">
        <v>3151.01</v>
      </c>
      <c r="Z104" s="4"/>
      <c r="AA104" s="4"/>
      <c r="AB104" s="4"/>
    </row>
    <row r="105" spans="1:28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104</v>
      </c>
      <c r="H105" s="4" t="s">
        <v>105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106</v>
      </c>
      <c r="H106" s="4" t="s">
        <v>107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108</v>
      </c>
      <c r="H107" s="4" t="s">
        <v>109</v>
      </c>
      <c r="I107" s="4"/>
      <c r="J107" s="4"/>
      <c r="K107" s="4">
        <v>206</v>
      </c>
      <c r="L107" s="4">
        <v>20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ROUND(Source!U86,O108)</f>
        <v>31.7980886</v>
      </c>
      <c r="G108" s="4" t="s">
        <v>110</v>
      </c>
      <c r="H108" s="4" t="s">
        <v>111</v>
      </c>
      <c r="I108" s="4"/>
      <c r="J108" s="4"/>
      <c r="K108" s="4">
        <v>207</v>
      </c>
      <c r="L108" s="4">
        <v>21</v>
      </c>
      <c r="M108" s="4">
        <v>3</v>
      </c>
      <c r="N108" s="4" t="s">
        <v>3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31.7980886</v>
      </c>
      <c r="X108" s="4">
        <v>1</v>
      </c>
      <c r="Y108" s="4">
        <v>31.7980886</v>
      </c>
      <c r="Z108" s="4"/>
      <c r="AA108" s="4"/>
      <c r="AB108" s="4"/>
    </row>
    <row r="109" spans="1:28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ROUND(Source!V86,O109)</f>
        <v>5.4651703999999999</v>
      </c>
      <c r="G109" s="4" t="s">
        <v>112</v>
      </c>
      <c r="H109" s="4" t="s">
        <v>113</v>
      </c>
      <c r="I109" s="4"/>
      <c r="J109" s="4"/>
      <c r="K109" s="4">
        <v>208</v>
      </c>
      <c r="L109" s="4">
        <v>22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5.4651703999999999</v>
      </c>
      <c r="X109" s="4">
        <v>1</v>
      </c>
      <c r="Y109" s="4">
        <v>5.4651703999999999</v>
      </c>
      <c r="Z109" s="4"/>
      <c r="AA109" s="4"/>
      <c r="AB109" s="4"/>
    </row>
    <row r="110" spans="1:28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114</v>
      </c>
      <c r="H110" s="4" t="s">
        <v>115</v>
      </c>
      <c r="I110" s="4"/>
      <c r="J110" s="4"/>
      <c r="K110" s="4">
        <v>209</v>
      </c>
      <c r="L110" s="4">
        <v>23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116</v>
      </c>
      <c r="H111" s="4" t="s">
        <v>117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20243.09</v>
      </c>
      <c r="G112" s="4" t="s">
        <v>118</v>
      </c>
      <c r="H112" s="4" t="s">
        <v>119</v>
      </c>
      <c r="I112" s="4"/>
      <c r="J112" s="4"/>
      <c r="K112" s="4">
        <v>210</v>
      </c>
      <c r="L112" s="4">
        <v>25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20243.09</v>
      </c>
      <c r="X112" s="4">
        <v>1</v>
      </c>
      <c r="Y112" s="4">
        <v>20243.09</v>
      </c>
      <c r="Z112" s="4"/>
      <c r="AA112" s="4"/>
      <c r="AB112" s="4"/>
    </row>
    <row r="113" spans="1:245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11740.91</v>
      </c>
      <c r="G113" s="4" t="s">
        <v>120</v>
      </c>
      <c r="H113" s="4" t="s">
        <v>121</v>
      </c>
      <c r="I113" s="4"/>
      <c r="J113" s="4"/>
      <c r="K113" s="4">
        <v>211</v>
      </c>
      <c r="L113" s="4">
        <v>26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11740.91</v>
      </c>
      <c r="X113" s="4">
        <v>1</v>
      </c>
      <c r="Y113" s="4">
        <v>11740.91</v>
      </c>
      <c r="Z113" s="4"/>
      <c r="AA113" s="4"/>
      <c r="AB113" s="4"/>
    </row>
    <row r="114" spans="1:245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57759.02</v>
      </c>
      <c r="G114" s="4" t="s">
        <v>122</v>
      </c>
      <c r="H114" s="4" t="s">
        <v>123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57759.020000000004</v>
      </c>
      <c r="X114" s="4">
        <v>1</v>
      </c>
      <c r="Y114" s="4">
        <v>57759.020000000004</v>
      </c>
      <c r="Z114" s="4"/>
      <c r="AA114" s="4"/>
      <c r="AB114" s="4"/>
    </row>
    <row r="116" spans="1:245">
      <c r="A116" s="1">
        <v>4</v>
      </c>
      <c r="B116" s="1">
        <v>1</v>
      </c>
      <c r="C116" s="1"/>
      <c r="D116" s="1">
        <f>ROW(A133)</f>
        <v>133</v>
      </c>
      <c r="E116" s="1"/>
      <c r="F116" s="1" t="s">
        <v>3</v>
      </c>
      <c r="G116" s="1" t="s">
        <v>185</v>
      </c>
      <c r="H116" s="1" t="s">
        <v>3</v>
      </c>
      <c r="I116" s="1">
        <v>0</v>
      </c>
      <c r="J116" s="1"/>
      <c r="K116" s="1">
        <v>1</v>
      </c>
      <c r="L116" s="1"/>
      <c r="M116" s="1" t="s">
        <v>3</v>
      </c>
      <c r="N116" s="1"/>
      <c r="O116" s="1"/>
      <c r="P116" s="1"/>
      <c r="Q116" s="1"/>
      <c r="R116" s="1"/>
      <c r="S116" s="1">
        <v>0</v>
      </c>
      <c r="T116" s="1"/>
      <c r="U116" s="1" t="s">
        <v>3</v>
      </c>
      <c r="V116" s="1">
        <v>0</v>
      </c>
      <c r="W116" s="1"/>
      <c r="X116" s="1"/>
      <c r="Y116" s="1"/>
      <c r="Z116" s="1"/>
      <c r="AA116" s="1"/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/>
      <c r="AI116" s="1"/>
      <c r="AJ116" s="1"/>
      <c r="AK116" s="1"/>
      <c r="AL116" s="1"/>
      <c r="AM116" s="1"/>
      <c r="AN116" s="1"/>
      <c r="AO116" s="1"/>
      <c r="AP116" s="1" t="s">
        <v>3</v>
      </c>
      <c r="AQ116" s="1" t="s">
        <v>3</v>
      </c>
      <c r="AR116" s="1" t="s">
        <v>3</v>
      </c>
      <c r="AS116" s="1"/>
      <c r="AT116" s="1"/>
      <c r="AU116" s="1"/>
      <c r="AV116" s="1"/>
      <c r="AW116" s="1"/>
      <c r="AX116" s="1"/>
      <c r="AY116" s="1"/>
      <c r="AZ116" s="1" t="s">
        <v>3</v>
      </c>
      <c r="BA116" s="1"/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3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3</v>
      </c>
      <c r="BO116" s="1" t="s">
        <v>3</v>
      </c>
      <c r="BP116" s="1" t="s">
        <v>3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>
      <c r="A118" s="2">
        <v>52</v>
      </c>
      <c r="B118" s="2">
        <f t="shared" ref="B118:G118" si="73">B133</f>
        <v>1</v>
      </c>
      <c r="C118" s="2">
        <f t="shared" si="73"/>
        <v>4</v>
      </c>
      <c r="D118" s="2">
        <f t="shared" si="73"/>
        <v>116</v>
      </c>
      <c r="E118" s="2">
        <f t="shared" si="73"/>
        <v>0</v>
      </c>
      <c r="F118" s="2" t="str">
        <f t="shared" si="73"/>
        <v/>
      </c>
      <c r="G118" s="2" t="str">
        <f t="shared" si="73"/>
        <v>Заземление опор</v>
      </c>
      <c r="H118" s="2"/>
      <c r="I118" s="2"/>
      <c r="J118" s="2"/>
      <c r="K118" s="2"/>
      <c r="L118" s="2"/>
      <c r="M118" s="2"/>
      <c r="N118" s="2"/>
      <c r="O118" s="2">
        <f t="shared" ref="O118:AT118" si="74">O133</f>
        <v>9927.91</v>
      </c>
      <c r="P118" s="2">
        <f t="shared" si="74"/>
        <v>2158.88</v>
      </c>
      <c r="Q118" s="2">
        <f t="shared" si="74"/>
        <v>417.6</v>
      </c>
      <c r="R118" s="2">
        <f t="shared" si="74"/>
        <v>187.82</v>
      </c>
      <c r="S118" s="2">
        <f t="shared" si="74"/>
        <v>7163.61</v>
      </c>
      <c r="T118" s="2">
        <f t="shared" si="74"/>
        <v>0</v>
      </c>
      <c r="U118" s="2">
        <f t="shared" si="74"/>
        <v>14.883600000000001</v>
      </c>
      <c r="V118" s="2">
        <f t="shared" si="74"/>
        <v>0.31872</v>
      </c>
      <c r="W118" s="2">
        <f t="shared" si="74"/>
        <v>0</v>
      </c>
      <c r="X118" s="2">
        <f t="shared" si="74"/>
        <v>7074.61</v>
      </c>
      <c r="Y118" s="2">
        <f t="shared" si="74"/>
        <v>3671.84</v>
      </c>
      <c r="Z118" s="2">
        <f t="shared" si="74"/>
        <v>0</v>
      </c>
      <c r="AA118" s="2">
        <f t="shared" si="74"/>
        <v>0</v>
      </c>
      <c r="AB118" s="2">
        <f t="shared" si="74"/>
        <v>9927.91</v>
      </c>
      <c r="AC118" s="2">
        <f t="shared" si="74"/>
        <v>2158.88</v>
      </c>
      <c r="AD118" s="2">
        <f t="shared" si="74"/>
        <v>417.6</v>
      </c>
      <c r="AE118" s="2">
        <f t="shared" si="74"/>
        <v>187.82</v>
      </c>
      <c r="AF118" s="2">
        <f t="shared" si="74"/>
        <v>7163.61</v>
      </c>
      <c r="AG118" s="2">
        <f t="shared" si="74"/>
        <v>0</v>
      </c>
      <c r="AH118" s="2">
        <f t="shared" si="74"/>
        <v>14.883600000000001</v>
      </c>
      <c r="AI118" s="2">
        <f t="shared" si="74"/>
        <v>0.31872</v>
      </c>
      <c r="AJ118" s="2">
        <f t="shared" si="74"/>
        <v>0</v>
      </c>
      <c r="AK118" s="2">
        <f t="shared" si="74"/>
        <v>7074.61</v>
      </c>
      <c r="AL118" s="2">
        <f t="shared" si="74"/>
        <v>3671.84</v>
      </c>
      <c r="AM118" s="2">
        <f t="shared" si="74"/>
        <v>0</v>
      </c>
      <c r="AN118" s="2">
        <f t="shared" si="74"/>
        <v>0</v>
      </c>
      <c r="AO118" s="2">
        <f t="shared" si="74"/>
        <v>0</v>
      </c>
      <c r="AP118" s="2">
        <f t="shared" si="74"/>
        <v>0</v>
      </c>
      <c r="AQ118" s="2">
        <f t="shared" si="74"/>
        <v>0</v>
      </c>
      <c r="AR118" s="2">
        <f t="shared" si="74"/>
        <v>20674.36</v>
      </c>
      <c r="AS118" s="2">
        <f t="shared" si="74"/>
        <v>1611.23</v>
      </c>
      <c r="AT118" s="2">
        <f t="shared" si="74"/>
        <v>19063.13</v>
      </c>
      <c r="AU118" s="2">
        <f t="shared" ref="AU118:BZ118" si="75">AU133</f>
        <v>0</v>
      </c>
      <c r="AV118" s="2">
        <f t="shared" si="75"/>
        <v>2158.88</v>
      </c>
      <c r="AW118" s="2">
        <f t="shared" si="75"/>
        <v>2158.88</v>
      </c>
      <c r="AX118" s="2">
        <f t="shared" si="75"/>
        <v>0</v>
      </c>
      <c r="AY118" s="2">
        <f t="shared" si="75"/>
        <v>2158.88</v>
      </c>
      <c r="AZ118" s="2">
        <f t="shared" si="75"/>
        <v>0</v>
      </c>
      <c r="BA118" s="2">
        <f t="shared" si="75"/>
        <v>0</v>
      </c>
      <c r="BB118" s="2">
        <f t="shared" si="75"/>
        <v>0</v>
      </c>
      <c r="BC118" s="2">
        <f t="shared" si="75"/>
        <v>0</v>
      </c>
      <c r="BD118" s="2">
        <f t="shared" si="75"/>
        <v>0</v>
      </c>
      <c r="BE118" s="2">
        <f t="shared" si="75"/>
        <v>0</v>
      </c>
      <c r="BF118" s="2">
        <f t="shared" si="75"/>
        <v>0</v>
      </c>
      <c r="BG118" s="2">
        <f t="shared" si="75"/>
        <v>0</v>
      </c>
      <c r="BH118" s="2">
        <f t="shared" si="75"/>
        <v>0</v>
      </c>
      <c r="BI118" s="2">
        <f t="shared" si="75"/>
        <v>0</v>
      </c>
      <c r="BJ118" s="2">
        <f t="shared" si="75"/>
        <v>0</v>
      </c>
      <c r="BK118" s="2">
        <f t="shared" si="75"/>
        <v>0</v>
      </c>
      <c r="BL118" s="2">
        <f t="shared" si="75"/>
        <v>0</v>
      </c>
      <c r="BM118" s="2">
        <f t="shared" si="75"/>
        <v>0</v>
      </c>
      <c r="BN118" s="2">
        <f t="shared" si="75"/>
        <v>0</v>
      </c>
      <c r="BO118" s="2">
        <f t="shared" si="75"/>
        <v>0</v>
      </c>
      <c r="BP118" s="2">
        <f t="shared" si="75"/>
        <v>0</v>
      </c>
      <c r="BQ118" s="2">
        <f t="shared" si="75"/>
        <v>0</v>
      </c>
      <c r="BR118" s="2">
        <f t="shared" si="75"/>
        <v>0</v>
      </c>
      <c r="BS118" s="2">
        <f t="shared" si="75"/>
        <v>0</v>
      </c>
      <c r="BT118" s="2">
        <f t="shared" si="75"/>
        <v>0</v>
      </c>
      <c r="BU118" s="2">
        <f t="shared" si="75"/>
        <v>0</v>
      </c>
      <c r="BV118" s="2">
        <f t="shared" si="75"/>
        <v>0</v>
      </c>
      <c r="BW118" s="2">
        <f t="shared" si="75"/>
        <v>0</v>
      </c>
      <c r="BX118" s="2">
        <f t="shared" si="75"/>
        <v>0</v>
      </c>
      <c r="BY118" s="2">
        <f t="shared" si="75"/>
        <v>0</v>
      </c>
      <c r="BZ118" s="2">
        <f t="shared" si="75"/>
        <v>0</v>
      </c>
      <c r="CA118" s="2">
        <f t="shared" ref="CA118:DF118" si="76">CA133</f>
        <v>20674.36</v>
      </c>
      <c r="CB118" s="2">
        <f t="shared" si="76"/>
        <v>1611.23</v>
      </c>
      <c r="CC118" s="2">
        <f t="shared" si="76"/>
        <v>19063.13</v>
      </c>
      <c r="CD118" s="2">
        <f t="shared" si="76"/>
        <v>0</v>
      </c>
      <c r="CE118" s="2">
        <f t="shared" si="76"/>
        <v>2158.88</v>
      </c>
      <c r="CF118" s="2">
        <f t="shared" si="76"/>
        <v>2158.88</v>
      </c>
      <c r="CG118" s="2">
        <f t="shared" si="76"/>
        <v>0</v>
      </c>
      <c r="CH118" s="2">
        <f t="shared" si="76"/>
        <v>2158.88</v>
      </c>
      <c r="CI118" s="2">
        <f t="shared" si="76"/>
        <v>0</v>
      </c>
      <c r="CJ118" s="2">
        <f t="shared" si="76"/>
        <v>0</v>
      </c>
      <c r="CK118" s="2">
        <f t="shared" si="76"/>
        <v>0</v>
      </c>
      <c r="CL118" s="2">
        <f t="shared" si="76"/>
        <v>0</v>
      </c>
      <c r="CM118" s="2">
        <f t="shared" si="76"/>
        <v>0</v>
      </c>
      <c r="CN118" s="2">
        <f t="shared" si="76"/>
        <v>0</v>
      </c>
      <c r="CO118" s="2">
        <f t="shared" si="76"/>
        <v>0</v>
      </c>
      <c r="CP118" s="2">
        <f t="shared" si="76"/>
        <v>0</v>
      </c>
      <c r="CQ118" s="2">
        <f t="shared" si="76"/>
        <v>0</v>
      </c>
      <c r="CR118" s="2">
        <f t="shared" si="76"/>
        <v>0</v>
      </c>
      <c r="CS118" s="2">
        <f t="shared" si="76"/>
        <v>0</v>
      </c>
      <c r="CT118" s="2">
        <f t="shared" si="76"/>
        <v>0</v>
      </c>
      <c r="CU118" s="2">
        <f t="shared" si="76"/>
        <v>0</v>
      </c>
      <c r="CV118" s="2">
        <f t="shared" si="76"/>
        <v>0</v>
      </c>
      <c r="CW118" s="2">
        <f t="shared" si="76"/>
        <v>0</v>
      </c>
      <c r="CX118" s="2">
        <f t="shared" si="76"/>
        <v>0</v>
      </c>
      <c r="CY118" s="2">
        <f t="shared" si="76"/>
        <v>0</v>
      </c>
      <c r="CZ118" s="2">
        <f t="shared" si="76"/>
        <v>0</v>
      </c>
      <c r="DA118" s="2">
        <f t="shared" si="76"/>
        <v>0</v>
      </c>
      <c r="DB118" s="2">
        <f t="shared" si="76"/>
        <v>0</v>
      </c>
      <c r="DC118" s="2">
        <f t="shared" si="76"/>
        <v>0</v>
      </c>
      <c r="DD118" s="2">
        <f t="shared" si="76"/>
        <v>0</v>
      </c>
      <c r="DE118" s="2">
        <f t="shared" si="76"/>
        <v>0</v>
      </c>
      <c r="DF118" s="2">
        <f t="shared" si="76"/>
        <v>0</v>
      </c>
      <c r="DG118" s="3">
        <f t="shared" ref="DG118:EL118" si="77">DG133</f>
        <v>0</v>
      </c>
      <c r="DH118" s="3">
        <f t="shared" si="77"/>
        <v>0</v>
      </c>
      <c r="DI118" s="3">
        <f t="shared" si="77"/>
        <v>0</v>
      </c>
      <c r="DJ118" s="3">
        <f t="shared" si="77"/>
        <v>0</v>
      </c>
      <c r="DK118" s="3">
        <f t="shared" si="77"/>
        <v>0</v>
      </c>
      <c r="DL118" s="3">
        <f t="shared" si="77"/>
        <v>0</v>
      </c>
      <c r="DM118" s="3">
        <f t="shared" si="77"/>
        <v>0</v>
      </c>
      <c r="DN118" s="3">
        <f t="shared" si="77"/>
        <v>0</v>
      </c>
      <c r="DO118" s="3">
        <f t="shared" si="77"/>
        <v>0</v>
      </c>
      <c r="DP118" s="3">
        <f t="shared" si="77"/>
        <v>0</v>
      </c>
      <c r="DQ118" s="3">
        <f t="shared" si="77"/>
        <v>0</v>
      </c>
      <c r="DR118" s="3">
        <f t="shared" si="77"/>
        <v>0</v>
      </c>
      <c r="DS118" s="3">
        <f t="shared" si="77"/>
        <v>0</v>
      </c>
      <c r="DT118" s="3">
        <f t="shared" si="77"/>
        <v>0</v>
      </c>
      <c r="DU118" s="3">
        <f t="shared" si="77"/>
        <v>0</v>
      </c>
      <c r="DV118" s="3">
        <f t="shared" si="77"/>
        <v>0</v>
      </c>
      <c r="DW118" s="3">
        <f t="shared" si="77"/>
        <v>0</v>
      </c>
      <c r="DX118" s="3">
        <f t="shared" si="77"/>
        <v>0</v>
      </c>
      <c r="DY118" s="3">
        <f t="shared" si="77"/>
        <v>0</v>
      </c>
      <c r="DZ118" s="3">
        <f t="shared" si="77"/>
        <v>0</v>
      </c>
      <c r="EA118" s="3">
        <f t="shared" si="77"/>
        <v>0</v>
      </c>
      <c r="EB118" s="3">
        <f t="shared" si="77"/>
        <v>0</v>
      </c>
      <c r="EC118" s="3">
        <f t="shared" si="77"/>
        <v>0</v>
      </c>
      <c r="ED118" s="3">
        <f t="shared" si="77"/>
        <v>0</v>
      </c>
      <c r="EE118" s="3">
        <f t="shared" si="77"/>
        <v>0</v>
      </c>
      <c r="EF118" s="3">
        <f t="shared" si="77"/>
        <v>0</v>
      </c>
      <c r="EG118" s="3">
        <f t="shared" si="77"/>
        <v>0</v>
      </c>
      <c r="EH118" s="3">
        <f t="shared" si="77"/>
        <v>0</v>
      </c>
      <c r="EI118" s="3">
        <f t="shared" si="77"/>
        <v>0</v>
      </c>
      <c r="EJ118" s="3">
        <f t="shared" si="77"/>
        <v>0</v>
      </c>
      <c r="EK118" s="3">
        <f t="shared" si="77"/>
        <v>0</v>
      </c>
      <c r="EL118" s="3">
        <f t="shared" si="77"/>
        <v>0</v>
      </c>
      <c r="EM118" s="3">
        <f t="shared" ref="EM118:FR118" si="78">EM133</f>
        <v>0</v>
      </c>
      <c r="EN118" s="3">
        <f t="shared" si="78"/>
        <v>0</v>
      </c>
      <c r="EO118" s="3">
        <f t="shared" si="78"/>
        <v>0</v>
      </c>
      <c r="EP118" s="3">
        <f t="shared" si="78"/>
        <v>0</v>
      </c>
      <c r="EQ118" s="3">
        <f t="shared" si="78"/>
        <v>0</v>
      </c>
      <c r="ER118" s="3">
        <f t="shared" si="78"/>
        <v>0</v>
      </c>
      <c r="ES118" s="3">
        <f t="shared" si="78"/>
        <v>0</v>
      </c>
      <c r="ET118" s="3">
        <f t="shared" si="78"/>
        <v>0</v>
      </c>
      <c r="EU118" s="3">
        <f t="shared" si="78"/>
        <v>0</v>
      </c>
      <c r="EV118" s="3">
        <f t="shared" si="78"/>
        <v>0</v>
      </c>
      <c r="EW118" s="3">
        <f t="shared" si="78"/>
        <v>0</v>
      </c>
      <c r="EX118" s="3">
        <f t="shared" si="78"/>
        <v>0</v>
      </c>
      <c r="EY118" s="3">
        <f t="shared" si="78"/>
        <v>0</v>
      </c>
      <c r="EZ118" s="3">
        <f t="shared" si="78"/>
        <v>0</v>
      </c>
      <c r="FA118" s="3">
        <f t="shared" si="78"/>
        <v>0</v>
      </c>
      <c r="FB118" s="3">
        <f t="shared" si="78"/>
        <v>0</v>
      </c>
      <c r="FC118" s="3">
        <f t="shared" si="78"/>
        <v>0</v>
      </c>
      <c r="FD118" s="3">
        <f t="shared" si="78"/>
        <v>0</v>
      </c>
      <c r="FE118" s="3">
        <f t="shared" si="78"/>
        <v>0</v>
      </c>
      <c r="FF118" s="3">
        <f t="shared" si="78"/>
        <v>0</v>
      </c>
      <c r="FG118" s="3">
        <f t="shared" si="78"/>
        <v>0</v>
      </c>
      <c r="FH118" s="3">
        <f t="shared" si="78"/>
        <v>0</v>
      </c>
      <c r="FI118" s="3">
        <f t="shared" si="78"/>
        <v>0</v>
      </c>
      <c r="FJ118" s="3">
        <f t="shared" si="78"/>
        <v>0</v>
      </c>
      <c r="FK118" s="3">
        <f t="shared" si="78"/>
        <v>0</v>
      </c>
      <c r="FL118" s="3">
        <f t="shared" si="78"/>
        <v>0</v>
      </c>
      <c r="FM118" s="3">
        <f t="shared" si="78"/>
        <v>0</v>
      </c>
      <c r="FN118" s="3">
        <f t="shared" si="78"/>
        <v>0</v>
      </c>
      <c r="FO118" s="3">
        <f t="shared" si="78"/>
        <v>0</v>
      </c>
      <c r="FP118" s="3">
        <f t="shared" si="78"/>
        <v>0</v>
      </c>
      <c r="FQ118" s="3">
        <f t="shared" si="78"/>
        <v>0</v>
      </c>
      <c r="FR118" s="3">
        <f t="shared" si="78"/>
        <v>0</v>
      </c>
      <c r="FS118" s="3">
        <f t="shared" ref="FS118:GX118" si="79">FS133</f>
        <v>0</v>
      </c>
      <c r="FT118" s="3">
        <f t="shared" si="79"/>
        <v>0</v>
      </c>
      <c r="FU118" s="3">
        <f t="shared" si="79"/>
        <v>0</v>
      </c>
      <c r="FV118" s="3">
        <f t="shared" si="79"/>
        <v>0</v>
      </c>
      <c r="FW118" s="3">
        <f t="shared" si="79"/>
        <v>0</v>
      </c>
      <c r="FX118" s="3">
        <f t="shared" si="79"/>
        <v>0</v>
      </c>
      <c r="FY118" s="3">
        <f t="shared" si="79"/>
        <v>0</v>
      </c>
      <c r="FZ118" s="3">
        <f t="shared" si="79"/>
        <v>0</v>
      </c>
      <c r="GA118" s="3">
        <f t="shared" si="79"/>
        <v>0</v>
      </c>
      <c r="GB118" s="3">
        <f t="shared" si="79"/>
        <v>0</v>
      </c>
      <c r="GC118" s="3">
        <f t="shared" si="79"/>
        <v>0</v>
      </c>
      <c r="GD118" s="3">
        <f t="shared" si="79"/>
        <v>0</v>
      </c>
      <c r="GE118" s="3">
        <f t="shared" si="79"/>
        <v>0</v>
      </c>
      <c r="GF118" s="3">
        <f t="shared" si="79"/>
        <v>0</v>
      </c>
      <c r="GG118" s="3">
        <f t="shared" si="79"/>
        <v>0</v>
      </c>
      <c r="GH118" s="3">
        <f t="shared" si="79"/>
        <v>0</v>
      </c>
      <c r="GI118" s="3">
        <f t="shared" si="79"/>
        <v>0</v>
      </c>
      <c r="GJ118" s="3">
        <f t="shared" si="79"/>
        <v>0</v>
      </c>
      <c r="GK118" s="3">
        <f t="shared" si="79"/>
        <v>0</v>
      </c>
      <c r="GL118" s="3">
        <f t="shared" si="79"/>
        <v>0</v>
      </c>
      <c r="GM118" s="3">
        <f t="shared" si="79"/>
        <v>0</v>
      </c>
      <c r="GN118" s="3">
        <f t="shared" si="79"/>
        <v>0</v>
      </c>
      <c r="GO118" s="3">
        <f t="shared" si="79"/>
        <v>0</v>
      </c>
      <c r="GP118" s="3">
        <f t="shared" si="79"/>
        <v>0</v>
      </c>
      <c r="GQ118" s="3">
        <f t="shared" si="79"/>
        <v>0</v>
      </c>
      <c r="GR118" s="3">
        <f t="shared" si="79"/>
        <v>0</v>
      </c>
      <c r="GS118" s="3">
        <f t="shared" si="79"/>
        <v>0</v>
      </c>
      <c r="GT118" s="3">
        <f t="shared" si="79"/>
        <v>0</v>
      </c>
      <c r="GU118" s="3">
        <f t="shared" si="79"/>
        <v>0</v>
      </c>
      <c r="GV118" s="3">
        <f t="shared" si="79"/>
        <v>0</v>
      </c>
      <c r="GW118" s="3">
        <f t="shared" si="79"/>
        <v>0</v>
      </c>
      <c r="GX118" s="3">
        <f t="shared" si="79"/>
        <v>0</v>
      </c>
    </row>
    <row r="120" spans="1:245">
      <c r="A120">
        <v>17</v>
      </c>
      <c r="B120">
        <v>1</v>
      </c>
      <c r="C120">
        <f>ROW(SmtRes!A128)</f>
        <v>128</v>
      </c>
      <c r="D120">
        <f>ROW(EtalonRes!A167)</f>
        <v>167</v>
      </c>
      <c r="E120" t="s">
        <v>186</v>
      </c>
      <c r="F120" t="s">
        <v>187</v>
      </c>
      <c r="G120" t="s">
        <v>188</v>
      </c>
      <c r="H120" t="s">
        <v>189</v>
      </c>
      <c r="I120">
        <f>ROUND(0.6/100,7)</f>
        <v>6.0000000000000001E-3</v>
      </c>
      <c r="J120">
        <v>0</v>
      </c>
      <c r="K120">
        <f>ROUND(0.6/100,7)</f>
        <v>6.0000000000000001E-3</v>
      </c>
      <c r="O120">
        <f>ROUND(CP120,2)</f>
        <v>453.65</v>
      </c>
      <c r="P120">
        <f>SUMIF(SmtRes!AQ128:'SmtRes'!AQ128,"=1",SmtRes!DF128:'SmtRes'!DF128)</f>
        <v>0</v>
      </c>
      <c r="Q120">
        <f>SUMIF(SmtRes!AQ128:'SmtRes'!AQ128,"=1",SmtRes!DG128:'SmtRes'!DG128)</f>
        <v>0</v>
      </c>
      <c r="R120">
        <f>SUMIF(SmtRes!AQ128:'SmtRes'!AQ128,"=1",SmtRes!DH128:'SmtRes'!DH128)</f>
        <v>0</v>
      </c>
      <c r="S120">
        <f>SUMIF(SmtRes!AQ128:'SmtRes'!AQ128,"=1",SmtRes!DI128:'SmtRes'!DI128)</f>
        <v>453.65</v>
      </c>
      <c r="T120">
        <f t="shared" ref="T120:T131" si="80">ROUND(CU120*I120,2)</f>
        <v>0</v>
      </c>
      <c r="U120">
        <f>SUMIF(SmtRes!AQ128:'SmtRes'!AQ128,"=1",SmtRes!CV128:'SmtRes'!CV128)</f>
        <v>1.1088</v>
      </c>
      <c r="V120">
        <f>SUMIF(SmtRes!AQ128:'SmtRes'!AQ128,"=1",SmtRes!CW128:'SmtRes'!CW128)</f>
        <v>0</v>
      </c>
      <c r="W120">
        <f t="shared" ref="W120:W131" si="81">ROUND(CX120*I120,2)</f>
        <v>0</v>
      </c>
      <c r="X120">
        <f t="shared" ref="X120:X131" si="82">ROUND(CY120,2)</f>
        <v>403.75</v>
      </c>
      <c r="Y120">
        <f t="shared" ref="Y120:Y131" si="83">ROUND(CZ120,2)</f>
        <v>181.46</v>
      </c>
      <c r="AA120">
        <v>68157000</v>
      </c>
      <c r="AB120">
        <f t="shared" ref="AB120:AB131" si="84">ROUND((AC120+AD120+AF120),6)</f>
        <v>75609.072</v>
      </c>
      <c r="AC120">
        <f>ROUND((0),6)</f>
        <v>0</v>
      </c>
      <c r="AD120">
        <f>ROUND((((0)-(0))+AE120),6)</f>
        <v>0</v>
      </c>
      <c r="AE120">
        <f>ROUND((0),6)</f>
        <v>0</v>
      </c>
      <c r="AF120">
        <f>ROUND((SUM(SmtRes!BT128:'SmtRes'!BT128)),6)</f>
        <v>75609.072</v>
      </c>
      <c r="AG120">
        <f t="shared" ref="AG120:AG131" si="85">ROUND((AP120),6)</f>
        <v>0</v>
      </c>
      <c r="AH120">
        <f>(SUM(SmtRes!BU128:'SmtRes'!BU128))</f>
        <v>184.79999999999998</v>
      </c>
      <c r="AI120">
        <f>(0)</f>
        <v>0</v>
      </c>
      <c r="AJ120">
        <f t="shared" ref="AJ120:AJ131" si="86">(AS120)</f>
        <v>0</v>
      </c>
      <c r="AK120">
        <v>63007.56</v>
      </c>
      <c r="AL120">
        <v>0</v>
      </c>
      <c r="AM120">
        <v>0</v>
      </c>
      <c r="AN120">
        <v>0</v>
      </c>
      <c r="AO120">
        <v>63007.56</v>
      </c>
      <c r="AP120">
        <v>0</v>
      </c>
      <c r="AQ120">
        <v>154</v>
      </c>
      <c r="AR120">
        <v>0</v>
      </c>
      <c r="AS120">
        <v>0</v>
      </c>
      <c r="AT120">
        <v>89</v>
      </c>
      <c r="AU120">
        <v>40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190</v>
      </c>
      <c r="BM120">
        <v>1003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89</v>
      </c>
      <c r="CA120">
        <v>40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734</v>
      </c>
      <c r="CO120">
        <v>0</v>
      </c>
      <c r="CP120">
        <f>(P120+Q120+S120+R120)</f>
        <v>453.65</v>
      </c>
      <c r="CQ120">
        <f>SUMIF(SmtRes!AQ128:'SmtRes'!AQ128,"=1",SmtRes!AA128:'SmtRes'!AA128)</f>
        <v>0</v>
      </c>
      <c r="CR120">
        <f>SUMIF(SmtRes!AQ128:'SmtRes'!AQ128,"=1",SmtRes!AB128:'SmtRes'!AB128)</f>
        <v>0</v>
      </c>
      <c r="CS120">
        <f>SUMIF(SmtRes!AQ128:'SmtRes'!AQ128,"=1",SmtRes!AC128:'SmtRes'!AC128)</f>
        <v>0</v>
      </c>
      <c r="CT120">
        <f>SUMIF(SmtRes!AQ128:'SmtRes'!AQ128,"=1",SmtRes!AD128:'SmtRes'!AD128)</f>
        <v>409.14</v>
      </c>
      <c r="CU120">
        <f>AG120</f>
        <v>0</v>
      </c>
      <c r="CV120">
        <f>SUMIF(SmtRes!AQ128:'SmtRes'!AQ128,"=1",SmtRes!BU128:'SmtRes'!BU128)</f>
        <v>184.79999999999998</v>
      </c>
      <c r="CW120">
        <f>SUMIF(SmtRes!AQ128:'SmtRes'!AQ128,"=1",SmtRes!BV128:'SmtRes'!BV128)</f>
        <v>0</v>
      </c>
      <c r="CX120">
        <f>AJ120</f>
        <v>0</v>
      </c>
      <c r="CY120">
        <f>(((S120+R120)*AT120)/100)</f>
        <v>403.74849999999998</v>
      </c>
      <c r="CZ120">
        <f>(((S120+R120)*AU120)/100)</f>
        <v>181.46</v>
      </c>
      <c r="DB120">
        <v>12</v>
      </c>
      <c r="DC120" t="s">
        <v>3</v>
      </c>
      <c r="DD120" t="s">
        <v>3</v>
      </c>
      <c r="DE120" t="s">
        <v>33</v>
      </c>
      <c r="DF120" t="s">
        <v>33</v>
      </c>
      <c r="DG120" t="s">
        <v>33</v>
      </c>
      <c r="DH120" t="s">
        <v>3</v>
      </c>
      <c r="DI120" t="s">
        <v>33</v>
      </c>
      <c r="DJ120" t="s">
        <v>33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1007</v>
      </c>
      <c r="DV120" t="s">
        <v>189</v>
      </c>
      <c r="DW120" t="s">
        <v>189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63386746</v>
      </c>
      <c r="EF120">
        <v>2</v>
      </c>
      <c r="EG120" t="s">
        <v>34</v>
      </c>
      <c r="EH120">
        <v>1</v>
      </c>
      <c r="EI120" t="s">
        <v>191</v>
      </c>
      <c r="EJ120">
        <v>1</v>
      </c>
      <c r="EK120">
        <v>1003</v>
      </c>
      <c r="EL120" t="s">
        <v>192</v>
      </c>
      <c r="EM120" t="s">
        <v>193</v>
      </c>
      <c r="EO120" t="s">
        <v>37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154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89</v>
      </c>
      <c r="FY120">
        <v>40</v>
      </c>
      <c r="GA120" t="s">
        <v>3</v>
      </c>
      <c r="GD120">
        <v>1</v>
      </c>
      <c r="GF120">
        <v>93115992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ref="GL120:GL131" si="87">ROUND(IF(AND(BH120=3,BI120=3,FS120&lt;&gt;0),P120,0),2)</f>
        <v>0</v>
      </c>
      <c r="GM120">
        <f t="shared" ref="GM120:GM131" si="88">ROUND(O120+X120+Y120,2)+GX120</f>
        <v>1038.8599999999999</v>
      </c>
      <c r="GN120">
        <f t="shared" ref="GN120:GN131" si="89">IF(OR(BI120=0,BI120=1),GM120-GX120,0)</f>
        <v>1038.8599999999999</v>
      </c>
      <c r="GO120">
        <f t="shared" ref="GO120:GO131" si="90">IF(BI120=2,GM120-GX120,0)</f>
        <v>0</v>
      </c>
      <c r="GP120">
        <f t="shared" ref="GP120:GP131" si="91"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 t="shared" ref="GV120:GV131" si="92">ROUND((GT120),6)</f>
        <v>0</v>
      </c>
      <c r="GW120">
        <v>1</v>
      </c>
      <c r="GX120">
        <f t="shared" ref="GX120:GX131" si="93"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194</v>
      </c>
      <c r="HO120" t="s">
        <v>195</v>
      </c>
      <c r="HP120" t="s">
        <v>192</v>
      </c>
      <c r="HQ120" t="s">
        <v>192</v>
      </c>
      <c r="HS120">
        <v>0</v>
      </c>
      <c r="IK120">
        <v>0</v>
      </c>
    </row>
    <row r="121" spans="1:245">
      <c r="A121">
        <v>17</v>
      </c>
      <c r="B121">
        <v>1</v>
      </c>
      <c r="C121">
        <f>ROW(SmtRes!A129)</f>
        <v>129</v>
      </c>
      <c r="D121">
        <f>ROW(EtalonRes!A168)</f>
        <v>168</v>
      </c>
      <c r="E121" t="s">
        <v>196</v>
      </c>
      <c r="F121" t="s">
        <v>197</v>
      </c>
      <c r="G121" t="s">
        <v>198</v>
      </c>
      <c r="H121" t="s">
        <v>189</v>
      </c>
      <c r="I121">
        <f>ROUND((I120),7)</f>
        <v>6.0000000000000001E-3</v>
      </c>
      <c r="J121">
        <v>0</v>
      </c>
      <c r="K121">
        <f>ROUND((I120),7)</f>
        <v>6.0000000000000001E-3</v>
      </c>
      <c r="O121">
        <f>ROUND(CP121,2)</f>
        <v>249.94</v>
      </c>
      <c r="P121">
        <f>SUMIF(SmtRes!AQ129:'SmtRes'!AQ129,"=1",SmtRes!DF129:'SmtRes'!DF129)</f>
        <v>0</v>
      </c>
      <c r="Q121">
        <f>SUMIF(SmtRes!AQ129:'SmtRes'!AQ129,"=1",SmtRes!DG129:'SmtRes'!DG129)</f>
        <v>0</v>
      </c>
      <c r="R121">
        <f>SUMIF(SmtRes!AQ129:'SmtRes'!AQ129,"=1",SmtRes!DH129:'SmtRes'!DH129)</f>
        <v>0</v>
      </c>
      <c r="S121">
        <f>SUMIF(SmtRes!AQ129:'SmtRes'!AQ129,"=1",SmtRes!DI129:'SmtRes'!DI129)</f>
        <v>249.94</v>
      </c>
      <c r="T121">
        <f t="shared" si="80"/>
        <v>0</v>
      </c>
      <c r="U121">
        <f>SUMIF(SmtRes!AQ129:'SmtRes'!AQ129,"=1",SmtRes!CV129:'SmtRes'!CV129)</f>
        <v>0.63719999999999999</v>
      </c>
      <c r="V121">
        <f>SUMIF(SmtRes!AQ129:'SmtRes'!AQ129,"=1",SmtRes!CW129:'SmtRes'!CW129)</f>
        <v>0</v>
      </c>
      <c r="W121">
        <f t="shared" si="81"/>
        <v>0</v>
      </c>
      <c r="X121">
        <f t="shared" si="82"/>
        <v>222.45</v>
      </c>
      <c r="Y121">
        <f t="shared" si="83"/>
        <v>99.98</v>
      </c>
      <c r="AA121">
        <v>68157000</v>
      </c>
      <c r="AB121">
        <f t="shared" si="84"/>
        <v>41656.949999999997</v>
      </c>
      <c r="AC121">
        <f>ROUND((0),6)</f>
        <v>0</v>
      </c>
      <c r="AD121">
        <f>ROUND((((0)-(0))+AE121),6)</f>
        <v>0</v>
      </c>
      <c r="AE121">
        <f>ROUND((0),6)</f>
        <v>0</v>
      </c>
      <c r="AF121">
        <f>ROUND((SUM(SmtRes!BT129:'SmtRes'!BT129)),6)</f>
        <v>41656.949999999997</v>
      </c>
      <c r="AG121">
        <f t="shared" si="85"/>
        <v>0</v>
      </c>
      <c r="AH121">
        <f>(SUM(SmtRes!BU129:'SmtRes'!BU129))</f>
        <v>106.2</v>
      </c>
      <c r="AI121">
        <f>(0)</f>
        <v>0</v>
      </c>
      <c r="AJ121">
        <f t="shared" si="86"/>
        <v>0</v>
      </c>
      <c r="AK121">
        <v>34714.125</v>
      </c>
      <c r="AL121">
        <v>0</v>
      </c>
      <c r="AM121">
        <v>0</v>
      </c>
      <c r="AN121">
        <v>0</v>
      </c>
      <c r="AO121">
        <v>34714.125</v>
      </c>
      <c r="AP121">
        <v>0</v>
      </c>
      <c r="AQ121">
        <v>88.5</v>
      </c>
      <c r="AR121">
        <v>0</v>
      </c>
      <c r="AS121">
        <v>0</v>
      </c>
      <c r="AT121">
        <v>89</v>
      </c>
      <c r="AU121">
        <v>40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199</v>
      </c>
      <c r="BM121">
        <v>1003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89</v>
      </c>
      <c r="CA121">
        <v>40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734</v>
      </c>
      <c r="CO121">
        <v>0</v>
      </c>
      <c r="CP121">
        <f>(P121+Q121+S121+R121)</f>
        <v>249.94</v>
      </c>
      <c r="CQ121">
        <f>SUMIF(SmtRes!AQ129:'SmtRes'!AQ129,"=1",SmtRes!AA129:'SmtRes'!AA129)</f>
        <v>0</v>
      </c>
      <c r="CR121">
        <f>SUMIF(SmtRes!AQ129:'SmtRes'!AQ129,"=1",SmtRes!AB129:'SmtRes'!AB129)</f>
        <v>0</v>
      </c>
      <c r="CS121">
        <f>SUMIF(SmtRes!AQ129:'SmtRes'!AQ129,"=1",SmtRes!AC129:'SmtRes'!AC129)</f>
        <v>0</v>
      </c>
      <c r="CT121">
        <f>SUMIF(SmtRes!AQ129:'SmtRes'!AQ129,"=1",SmtRes!AD129:'SmtRes'!AD129)</f>
        <v>392.25</v>
      </c>
      <c r="CU121">
        <f>AG121</f>
        <v>0</v>
      </c>
      <c r="CV121">
        <f>SUMIF(SmtRes!AQ129:'SmtRes'!AQ129,"=1",SmtRes!BU129:'SmtRes'!BU129)</f>
        <v>106.2</v>
      </c>
      <c r="CW121">
        <f>SUMIF(SmtRes!AQ129:'SmtRes'!AQ129,"=1",SmtRes!BV129:'SmtRes'!BV129)</f>
        <v>0</v>
      </c>
      <c r="CX121">
        <f>AJ121</f>
        <v>0</v>
      </c>
      <c r="CY121">
        <f>(((S121+R121)*AT121)/100)</f>
        <v>222.44659999999999</v>
      </c>
      <c r="CZ121">
        <f>(((S121+R121)*AU121)/100)</f>
        <v>99.975999999999999</v>
      </c>
      <c r="DB121">
        <v>13</v>
      </c>
      <c r="DC121" t="s">
        <v>3</v>
      </c>
      <c r="DD121" t="s">
        <v>3</v>
      </c>
      <c r="DE121" t="s">
        <v>33</v>
      </c>
      <c r="DF121" t="s">
        <v>33</v>
      </c>
      <c r="DG121" t="s">
        <v>33</v>
      </c>
      <c r="DH121" t="s">
        <v>3</v>
      </c>
      <c r="DI121" t="s">
        <v>33</v>
      </c>
      <c r="DJ121" t="s">
        <v>33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1007</v>
      </c>
      <c r="DV121" t="s">
        <v>189</v>
      </c>
      <c r="DW121" t="s">
        <v>189</v>
      </c>
      <c r="DX121">
        <v>100</v>
      </c>
      <c r="DZ121" t="s">
        <v>3</v>
      </c>
      <c r="EA121" t="s">
        <v>3</v>
      </c>
      <c r="EB121" t="s">
        <v>3</v>
      </c>
      <c r="EC121" t="s">
        <v>3</v>
      </c>
      <c r="EE121">
        <v>63386746</v>
      </c>
      <c r="EF121">
        <v>2</v>
      </c>
      <c r="EG121" t="s">
        <v>34</v>
      </c>
      <c r="EH121">
        <v>1</v>
      </c>
      <c r="EI121" t="s">
        <v>191</v>
      </c>
      <c r="EJ121">
        <v>1</v>
      </c>
      <c r="EK121">
        <v>1003</v>
      </c>
      <c r="EL121" t="s">
        <v>192</v>
      </c>
      <c r="EM121" t="s">
        <v>193</v>
      </c>
      <c r="EO121" t="s">
        <v>37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88.5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89</v>
      </c>
      <c r="FY121">
        <v>40</v>
      </c>
      <c r="GA121" t="s">
        <v>3</v>
      </c>
      <c r="GD121">
        <v>1</v>
      </c>
      <c r="GF121">
        <v>-1878548467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7"/>
        <v>0</v>
      </c>
      <c r="GM121">
        <f t="shared" si="88"/>
        <v>572.37</v>
      </c>
      <c r="GN121">
        <f t="shared" si="89"/>
        <v>572.37</v>
      </c>
      <c r="GO121">
        <f t="shared" si="90"/>
        <v>0</v>
      </c>
      <c r="GP121">
        <f t="shared" si="91"/>
        <v>0</v>
      </c>
      <c r="GR121">
        <v>0</v>
      </c>
      <c r="GS121">
        <v>3</v>
      </c>
      <c r="GT121">
        <v>0</v>
      </c>
      <c r="GU121" t="s">
        <v>3</v>
      </c>
      <c r="GV121">
        <f t="shared" si="92"/>
        <v>0</v>
      </c>
      <c r="GW121">
        <v>1</v>
      </c>
      <c r="GX121">
        <f t="shared" si="93"/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194</v>
      </c>
      <c r="HO121" t="s">
        <v>195</v>
      </c>
      <c r="HP121" t="s">
        <v>192</v>
      </c>
      <c r="HQ121" t="s">
        <v>192</v>
      </c>
      <c r="HS121">
        <v>0</v>
      </c>
      <c r="IK121">
        <v>0</v>
      </c>
    </row>
    <row r="122" spans="1:245">
      <c r="A122">
        <v>17</v>
      </c>
      <c r="B122">
        <v>1</v>
      </c>
      <c r="C122">
        <f>ROW(SmtRes!A137)</f>
        <v>137</v>
      </c>
      <c r="D122">
        <f>ROW(EtalonRes!A176)</f>
        <v>176</v>
      </c>
      <c r="E122" t="s">
        <v>200</v>
      </c>
      <c r="F122" t="s">
        <v>201</v>
      </c>
      <c r="G122" t="s">
        <v>202</v>
      </c>
      <c r="H122" t="s">
        <v>203</v>
      </c>
      <c r="I122">
        <f>ROUND(4/10,7)</f>
        <v>0.4</v>
      </c>
      <c r="J122">
        <v>0</v>
      </c>
      <c r="K122">
        <f>ROUND(4/10,7)</f>
        <v>0.4</v>
      </c>
      <c r="O122">
        <f>ROUND(CP122,2)</f>
        <v>3404.32</v>
      </c>
      <c r="P122">
        <f>SUMIF(SmtRes!AQ130:'SmtRes'!AQ137,"=1",SmtRes!DF130:'SmtRes'!DF137)</f>
        <v>917.02</v>
      </c>
      <c r="Q122">
        <f>SUMIF(SmtRes!AQ130:'SmtRes'!AQ137,"=1",SmtRes!DG130:'SmtRes'!DG137)</f>
        <v>203.17000000000002</v>
      </c>
      <c r="R122">
        <f>SUMIF(SmtRes!AQ130:'SmtRes'!AQ137,"=1",SmtRes!DH130:'SmtRes'!DH137)</f>
        <v>96.17</v>
      </c>
      <c r="S122">
        <f>SUMIF(SmtRes!AQ130:'SmtRes'!AQ137,"=1",SmtRes!DI130:'SmtRes'!DI137)</f>
        <v>2187.96</v>
      </c>
      <c r="T122">
        <f t="shared" si="80"/>
        <v>0</v>
      </c>
      <c r="U122">
        <f>SUMIF(SmtRes!AQ130:'SmtRes'!AQ137,"=1",SmtRes!CV130:'SmtRes'!CV137)</f>
        <v>4.4496000000000002</v>
      </c>
      <c r="V122">
        <f>SUMIF(SmtRes!AQ130:'SmtRes'!AQ137,"=1",SmtRes!CW130:'SmtRes'!CW137)</f>
        <v>0.16320000000000001</v>
      </c>
      <c r="W122">
        <f t="shared" si="81"/>
        <v>0</v>
      </c>
      <c r="X122">
        <f t="shared" si="82"/>
        <v>2215.61</v>
      </c>
      <c r="Y122">
        <f t="shared" si="83"/>
        <v>1164.9100000000001</v>
      </c>
      <c r="AA122">
        <v>68157000</v>
      </c>
      <c r="AB122">
        <f t="shared" si="84"/>
        <v>8275.4463799999994</v>
      </c>
      <c r="AC122">
        <f>ROUND((SUM(SmtRes!BQ130:'SmtRes'!BQ137)),6)</f>
        <v>2297.6194999999998</v>
      </c>
      <c r="AD122">
        <f>ROUND((((SUM(SmtRes!BR130:'SmtRes'!BR137))-(SUM(SmtRes!BS130:'SmtRes'!BS137)))+AE122),6)</f>
        <v>507.93360000000001</v>
      </c>
      <c r="AE122">
        <f>ROUND((SUM(SmtRes!BS130:'SmtRes'!BS137)),6)</f>
        <v>240.44051999999999</v>
      </c>
      <c r="AF122">
        <f>ROUND((SUM(SmtRes!BT130:'SmtRes'!BT137)),6)</f>
        <v>5469.8932800000002</v>
      </c>
      <c r="AG122">
        <f t="shared" si="85"/>
        <v>0</v>
      </c>
      <c r="AH122">
        <f>(SUM(SmtRes!BU130:'SmtRes'!BU137))</f>
        <v>11.123999999999999</v>
      </c>
      <c r="AI122">
        <f>(SUM(SmtRes!BV130:'SmtRes'!BV137))</f>
        <v>0.40800000000000003</v>
      </c>
      <c r="AJ122">
        <f t="shared" si="86"/>
        <v>0</v>
      </c>
      <c r="AK122">
        <v>7479.5090000000009</v>
      </c>
      <c r="AL122">
        <v>2297.6195000000002</v>
      </c>
      <c r="AM122">
        <v>423.27800000000008</v>
      </c>
      <c r="AN122">
        <v>200.36709999999999</v>
      </c>
      <c r="AO122">
        <v>4558.2444000000005</v>
      </c>
      <c r="AP122">
        <v>0</v>
      </c>
      <c r="AQ122">
        <v>9.27</v>
      </c>
      <c r="AR122">
        <v>0.34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204</v>
      </c>
      <c r="BM122">
        <v>108001</v>
      </c>
      <c r="BN122">
        <v>0</v>
      </c>
      <c r="BO122" t="s">
        <v>3</v>
      </c>
      <c r="BP122">
        <v>0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737</v>
      </c>
      <c r="CO122">
        <v>0</v>
      </c>
      <c r="CP122">
        <f>(P122+Q122+S122+R122)</f>
        <v>3404.32</v>
      </c>
      <c r="CQ122">
        <f>SUMIF(SmtRes!AQ130:'SmtRes'!AQ137,"=1",SmtRes!AA130:'SmtRes'!AA137)</f>
        <v>1246.08</v>
      </c>
      <c r="CR122">
        <f>SUMIF(SmtRes!AQ130:'SmtRes'!AQ137,"=1",SmtRes!AB130:'SmtRes'!AB137)</f>
        <v>2249.38</v>
      </c>
      <c r="CS122">
        <f>SUMIF(SmtRes!AQ130:'SmtRes'!AQ137,"=1",SmtRes!AC130:'SmtRes'!AC137)</f>
        <v>1178.6300000000001</v>
      </c>
      <c r="CT122">
        <f>SUMIF(SmtRes!AQ130:'SmtRes'!AQ137,"=1",SmtRes!AD130:'SmtRes'!AD137)</f>
        <v>491.72</v>
      </c>
      <c r="CU122">
        <f>AG122</f>
        <v>0</v>
      </c>
      <c r="CV122">
        <f>SUMIF(SmtRes!AQ130:'SmtRes'!AQ137,"=1",SmtRes!BU130:'SmtRes'!BU137)</f>
        <v>11.123999999999999</v>
      </c>
      <c r="CW122">
        <f>SUMIF(SmtRes!AQ130:'SmtRes'!AQ137,"=1",SmtRes!BV130:'SmtRes'!BV137)</f>
        <v>0.40800000000000003</v>
      </c>
      <c r="CX122">
        <f>AJ122</f>
        <v>0</v>
      </c>
      <c r="CY122">
        <f>(((S122+R122)*AT122)/100)</f>
        <v>2215.6061</v>
      </c>
      <c r="CZ122">
        <f>(((S122+R122)*AU122)/100)</f>
        <v>1164.9063000000001</v>
      </c>
      <c r="DB122">
        <v>14</v>
      </c>
      <c r="DC122" t="s">
        <v>3</v>
      </c>
      <c r="DD122" t="s">
        <v>3</v>
      </c>
      <c r="DE122" t="s">
        <v>33</v>
      </c>
      <c r="DF122" t="s">
        <v>33</v>
      </c>
      <c r="DG122" t="s">
        <v>33</v>
      </c>
      <c r="DH122" t="s">
        <v>3</v>
      </c>
      <c r="DI122" t="s">
        <v>33</v>
      </c>
      <c r="DJ122" t="s">
        <v>33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203</v>
      </c>
      <c r="DW122" t="s">
        <v>203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63386653</v>
      </c>
      <c r="EF122">
        <v>3</v>
      </c>
      <c r="EG122" t="s">
        <v>125</v>
      </c>
      <c r="EH122">
        <v>0</v>
      </c>
      <c r="EI122" t="s">
        <v>3</v>
      </c>
      <c r="EJ122">
        <v>2</v>
      </c>
      <c r="EK122">
        <v>108001</v>
      </c>
      <c r="EL122" t="s">
        <v>151</v>
      </c>
      <c r="EM122" t="s">
        <v>152</v>
      </c>
      <c r="EO122" t="s">
        <v>205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9.27</v>
      </c>
      <c r="EX122">
        <v>0.34</v>
      </c>
      <c r="EY122">
        <v>0</v>
      </c>
      <c r="FQ122">
        <v>0</v>
      </c>
      <c r="FR122">
        <v>0</v>
      </c>
      <c r="FS122">
        <v>0</v>
      </c>
      <c r="FX122">
        <v>97</v>
      </c>
      <c r="FY122">
        <v>51</v>
      </c>
      <c r="GA122" t="s">
        <v>3</v>
      </c>
      <c r="GD122">
        <v>1</v>
      </c>
      <c r="GF122">
        <v>732047066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7"/>
        <v>0</v>
      </c>
      <c r="GM122">
        <f t="shared" si="88"/>
        <v>6784.84</v>
      </c>
      <c r="GN122">
        <f t="shared" si="89"/>
        <v>0</v>
      </c>
      <c r="GO122">
        <f t="shared" si="90"/>
        <v>6784.84</v>
      </c>
      <c r="GP122">
        <f t="shared" si="91"/>
        <v>0</v>
      </c>
      <c r="GR122">
        <v>0</v>
      </c>
      <c r="GS122">
        <v>3</v>
      </c>
      <c r="GT122">
        <v>0</v>
      </c>
      <c r="GU122" t="s">
        <v>3</v>
      </c>
      <c r="GV122">
        <f t="shared" si="92"/>
        <v>0</v>
      </c>
      <c r="GW122">
        <v>1</v>
      </c>
      <c r="GX122">
        <f t="shared" si="93"/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154</v>
      </c>
      <c r="HO122" t="s">
        <v>155</v>
      </c>
      <c r="HP122" t="s">
        <v>151</v>
      </c>
      <c r="HQ122" t="s">
        <v>151</v>
      </c>
      <c r="HS122">
        <v>0</v>
      </c>
      <c r="IK122">
        <v>0</v>
      </c>
    </row>
    <row r="123" spans="1:245">
      <c r="A123">
        <v>18</v>
      </c>
      <c r="B123">
        <v>1</v>
      </c>
      <c r="C123">
        <v>137</v>
      </c>
      <c r="E123" t="s">
        <v>206</v>
      </c>
      <c r="F123" t="s">
        <v>157</v>
      </c>
      <c r="G123" t="s">
        <v>158</v>
      </c>
      <c r="H123" t="s">
        <v>159</v>
      </c>
      <c r="I123">
        <f>J123</f>
        <v>2</v>
      </c>
      <c r="J123">
        <v>2</v>
      </c>
      <c r="K123">
        <v>2</v>
      </c>
      <c r="O123">
        <f>ROUND(P123,2)</f>
        <v>36.47</v>
      </c>
      <c r="P123">
        <f>ROUND(ROUND(ROUND(SUMIF(SmtRes!AQ130:'SmtRes'!AQ137,"=1",SmtRes!CU130:'SmtRes'!CU137),2),2)*I123/100,2)</f>
        <v>36.47</v>
      </c>
      <c r="Q123">
        <f>ROUND(CR123*I123,2)</f>
        <v>0</v>
      </c>
      <c r="R123">
        <f>ROUND(CS123*I123,2)</f>
        <v>0</v>
      </c>
      <c r="S123">
        <f>ROUND(CT123*I123,2)</f>
        <v>0</v>
      </c>
      <c r="T123">
        <f t="shared" si="80"/>
        <v>0</v>
      </c>
      <c r="U123">
        <f>ROUND(CV123*I123,7)</f>
        <v>0</v>
      </c>
      <c r="V123">
        <f>ROUND(CW123*I123,7)</f>
        <v>0</v>
      </c>
      <c r="W123">
        <f t="shared" si="81"/>
        <v>0</v>
      </c>
      <c r="X123">
        <f t="shared" si="82"/>
        <v>0</v>
      </c>
      <c r="Y123">
        <f t="shared" si="83"/>
        <v>0</v>
      </c>
      <c r="AA123">
        <v>68157000</v>
      </c>
      <c r="AB123">
        <f t="shared" si="84"/>
        <v>0</v>
      </c>
      <c r="AC123">
        <f>ROUND((ES123),6)</f>
        <v>0</v>
      </c>
      <c r="AD123">
        <f>ROUND((((ET123)-(EU123))+AE123),6)</f>
        <v>0</v>
      </c>
      <c r="AE123">
        <f>ROUND((EU123),6)</f>
        <v>0</v>
      </c>
      <c r="AF123">
        <f>ROUND((EV123),6)</f>
        <v>0</v>
      </c>
      <c r="AG123">
        <f t="shared" si="85"/>
        <v>0</v>
      </c>
      <c r="AH123">
        <f>(EW123)</f>
        <v>0</v>
      </c>
      <c r="AI123">
        <f>(EX123)</f>
        <v>0</v>
      </c>
      <c r="AJ123">
        <f t="shared" si="86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97</v>
      </c>
      <c r="AU123">
        <v>51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2</v>
      </c>
      <c r="BJ123" t="s">
        <v>3</v>
      </c>
      <c r="BM123">
        <v>108001</v>
      </c>
      <c r="BN123">
        <v>0</v>
      </c>
      <c r="BO123" t="s">
        <v>3</v>
      </c>
      <c r="BP123">
        <v>0</v>
      </c>
      <c r="BQ123">
        <v>3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97</v>
      </c>
      <c r="CA123">
        <v>51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>0</f>
        <v>0</v>
      </c>
      <c r="CQ123">
        <f>0</f>
        <v>0</v>
      </c>
      <c r="CR123">
        <f>0</f>
        <v>0</v>
      </c>
      <c r="CS123">
        <f>0</f>
        <v>0</v>
      </c>
      <c r="CT123">
        <f>0</f>
        <v>0</v>
      </c>
      <c r="CU123">
        <f>0</f>
        <v>0</v>
      </c>
      <c r="CV123">
        <f>0</f>
        <v>0</v>
      </c>
      <c r="CW123">
        <f>0</f>
        <v>0</v>
      </c>
      <c r="CX123">
        <f>0</f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159</v>
      </c>
      <c r="DW123" t="s">
        <v>159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63386653</v>
      </c>
      <c r="EF123">
        <v>3</v>
      </c>
      <c r="EG123" t="s">
        <v>125</v>
      </c>
      <c r="EH123">
        <v>0</v>
      </c>
      <c r="EI123" t="s">
        <v>3</v>
      </c>
      <c r="EJ123">
        <v>2</v>
      </c>
      <c r="EK123">
        <v>108001</v>
      </c>
      <c r="EL123" t="s">
        <v>151</v>
      </c>
      <c r="EM123" t="s">
        <v>152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97</v>
      </c>
      <c r="FY123">
        <v>51</v>
      </c>
      <c r="GA123" t="s">
        <v>3</v>
      </c>
      <c r="GD123">
        <v>1</v>
      </c>
      <c r="GF123">
        <v>274903907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87"/>
        <v>0</v>
      </c>
      <c r="GM123">
        <f t="shared" si="88"/>
        <v>36.47</v>
      </c>
      <c r="GN123">
        <f t="shared" si="89"/>
        <v>0</v>
      </c>
      <c r="GO123">
        <f t="shared" si="90"/>
        <v>36.47</v>
      </c>
      <c r="GP123">
        <f t="shared" si="91"/>
        <v>0</v>
      </c>
      <c r="GR123">
        <v>0</v>
      </c>
      <c r="GS123">
        <v>3</v>
      </c>
      <c r="GT123">
        <v>0</v>
      </c>
      <c r="GU123" t="s">
        <v>3</v>
      </c>
      <c r="GV123">
        <f t="shared" si="92"/>
        <v>0</v>
      </c>
      <c r="GW123">
        <v>1</v>
      </c>
      <c r="GX123">
        <f t="shared" si="93"/>
        <v>0</v>
      </c>
      <c r="HA123">
        <v>0</v>
      </c>
      <c r="HB123">
        <v>0</v>
      </c>
      <c r="HC123">
        <f>0</f>
        <v>0</v>
      </c>
      <c r="HE123" t="s">
        <v>3</v>
      </c>
      <c r="HF123" t="s">
        <v>3</v>
      </c>
      <c r="HM123" t="s">
        <v>3</v>
      </c>
      <c r="HN123" t="s">
        <v>154</v>
      </c>
      <c r="HO123" t="s">
        <v>155</v>
      </c>
      <c r="HP123" t="s">
        <v>151</v>
      </c>
      <c r="HQ123" t="s">
        <v>151</v>
      </c>
      <c r="HS123">
        <v>0</v>
      </c>
      <c r="IK123">
        <v>0</v>
      </c>
    </row>
    <row r="124" spans="1:245">
      <c r="A124">
        <v>17</v>
      </c>
      <c r="B124">
        <v>1</v>
      </c>
      <c r="C124">
        <f>ROW(SmtRes!A145)</f>
        <v>145</v>
      </c>
      <c r="D124">
        <f>ROW(EtalonRes!A184)</f>
        <v>184</v>
      </c>
      <c r="E124" t="s">
        <v>207</v>
      </c>
      <c r="F124" t="s">
        <v>208</v>
      </c>
      <c r="G124" t="s">
        <v>209</v>
      </c>
      <c r="H124" t="s">
        <v>210</v>
      </c>
      <c r="I124">
        <f>ROUND(8/100,7)</f>
        <v>0.08</v>
      </c>
      <c r="J124">
        <v>0</v>
      </c>
      <c r="K124">
        <f>ROUND(8/100,7)</f>
        <v>0.08</v>
      </c>
      <c r="O124">
        <f>ROUND(CP124,2)</f>
        <v>1012.01</v>
      </c>
      <c r="P124">
        <f>SUMIF(SmtRes!AQ138:'SmtRes'!AQ145,"=1",SmtRes!DF138:'SmtRes'!DF145)</f>
        <v>182.82</v>
      </c>
      <c r="Q124">
        <f>SUMIF(SmtRes!AQ138:'SmtRes'!AQ145,"=1",SmtRes!DG138:'SmtRes'!DG145)</f>
        <v>35.6</v>
      </c>
      <c r="R124">
        <f>SUMIF(SmtRes!AQ138:'SmtRes'!AQ145,"=1",SmtRes!DH138:'SmtRes'!DH145)</f>
        <v>14.71</v>
      </c>
      <c r="S124">
        <f>SUMIF(SmtRes!AQ138:'SmtRes'!AQ145,"=1",SmtRes!DI138:'SmtRes'!DI145)</f>
        <v>778.88</v>
      </c>
      <c r="T124">
        <f t="shared" si="80"/>
        <v>0</v>
      </c>
      <c r="U124">
        <f>SUMIF(SmtRes!AQ138:'SmtRes'!AQ145,"=1",SmtRes!CV138:'SmtRes'!CV145)</f>
        <v>1.5840000000000001</v>
      </c>
      <c r="V124">
        <f>SUMIF(SmtRes!AQ138:'SmtRes'!AQ145,"=1",SmtRes!CW138:'SmtRes'!CW145)</f>
        <v>2.496E-2</v>
      </c>
      <c r="W124">
        <f t="shared" si="81"/>
        <v>0</v>
      </c>
      <c r="X124">
        <f t="shared" si="82"/>
        <v>769.78</v>
      </c>
      <c r="Y124">
        <f t="shared" si="83"/>
        <v>404.73</v>
      </c>
      <c r="AA124">
        <v>68157000</v>
      </c>
      <c r="AB124">
        <f t="shared" si="84"/>
        <v>12470.89012</v>
      </c>
      <c r="AC124">
        <f>ROUND((SUM(SmtRes!BQ138:'SmtRes'!BQ145)),6)</f>
        <v>2289.8380000000002</v>
      </c>
      <c r="AD124">
        <f>ROUND((((SUM(SmtRes!BR138:'SmtRes'!BR145))-(SUM(SmtRes!BS138:'SmtRes'!BS145)))+AE124),6)</f>
        <v>444.99612000000002</v>
      </c>
      <c r="AE124">
        <f>ROUND((SUM(SmtRes!BS138:'SmtRes'!BS145)),6)</f>
        <v>183.86627999999999</v>
      </c>
      <c r="AF124">
        <f>ROUND((SUM(SmtRes!BT138:'SmtRes'!BT145)),6)</f>
        <v>9736.0560000000005</v>
      </c>
      <c r="AG124">
        <f t="shared" si="85"/>
        <v>0</v>
      </c>
      <c r="AH124">
        <f>(SUM(SmtRes!BU138:'SmtRes'!BU145))</f>
        <v>19.8</v>
      </c>
      <c r="AI124">
        <f>(SUM(SmtRes!BV138:'SmtRes'!BV145))</f>
        <v>0.312</v>
      </c>
      <c r="AJ124">
        <f t="shared" si="86"/>
        <v>0</v>
      </c>
      <c r="AK124">
        <v>10927.27</v>
      </c>
      <c r="AL124">
        <v>2289.8380000000002</v>
      </c>
      <c r="AM124">
        <v>370.83010000000002</v>
      </c>
      <c r="AN124">
        <v>153.22190000000001</v>
      </c>
      <c r="AO124">
        <v>8113.38</v>
      </c>
      <c r="AP124">
        <v>0</v>
      </c>
      <c r="AQ124">
        <v>16.5</v>
      </c>
      <c r="AR124">
        <v>0.26</v>
      </c>
      <c r="AS124">
        <v>0</v>
      </c>
      <c r="AT124">
        <v>97</v>
      </c>
      <c r="AU124">
        <v>51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211</v>
      </c>
      <c r="BM124">
        <v>108001</v>
      </c>
      <c r="BN124">
        <v>0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737</v>
      </c>
      <c r="CO124">
        <v>0</v>
      </c>
      <c r="CP124">
        <f>(P124+Q124+S124+R124)</f>
        <v>1012.01</v>
      </c>
      <c r="CQ124">
        <f>SUMIF(SmtRes!AQ138:'SmtRes'!AQ145,"=1",SmtRes!AA138:'SmtRes'!AA145)</f>
        <v>1246.08</v>
      </c>
      <c r="CR124">
        <f>SUMIF(SmtRes!AQ138:'SmtRes'!AQ145,"=1",SmtRes!AB138:'SmtRes'!AB145)</f>
        <v>2249.38</v>
      </c>
      <c r="CS124">
        <f>SUMIF(SmtRes!AQ138:'SmtRes'!AQ145,"=1",SmtRes!AC138:'SmtRes'!AC145)</f>
        <v>1178.6300000000001</v>
      </c>
      <c r="CT124">
        <f>SUMIF(SmtRes!AQ138:'SmtRes'!AQ145,"=1",SmtRes!AD138:'SmtRes'!AD145)</f>
        <v>491.72</v>
      </c>
      <c r="CU124">
        <f>AG124</f>
        <v>0</v>
      </c>
      <c r="CV124">
        <f>SUMIF(SmtRes!AQ138:'SmtRes'!AQ145,"=1",SmtRes!BU138:'SmtRes'!BU145)</f>
        <v>19.8</v>
      </c>
      <c r="CW124">
        <f>SUMIF(SmtRes!AQ138:'SmtRes'!AQ145,"=1",SmtRes!BV138:'SmtRes'!BV145)</f>
        <v>0.312</v>
      </c>
      <c r="CX124">
        <f>AJ124</f>
        <v>0</v>
      </c>
      <c r="CY124">
        <f>(((S124+R124)*AT124)/100)</f>
        <v>769.78229999999996</v>
      </c>
      <c r="CZ124">
        <f>(((S124+R124)*AU124)/100)</f>
        <v>404.73090000000002</v>
      </c>
      <c r="DB124">
        <v>15</v>
      </c>
      <c r="DC124" t="s">
        <v>3</v>
      </c>
      <c r="DD124" t="s">
        <v>3</v>
      </c>
      <c r="DE124" t="s">
        <v>33</v>
      </c>
      <c r="DF124" t="s">
        <v>33</v>
      </c>
      <c r="DG124" t="s">
        <v>33</v>
      </c>
      <c r="DH124" t="s">
        <v>3</v>
      </c>
      <c r="DI124" t="s">
        <v>33</v>
      </c>
      <c r="DJ124" t="s">
        <v>33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210</v>
      </c>
      <c r="DW124" t="s">
        <v>210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63386653</v>
      </c>
      <c r="EF124">
        <v>3</v>
      </c>
      <c r="EG124" t="s">
        <v>125</v>
      </c>
      <c r="EH124">
        <v>0</v>
      </c>
      <c r="EI124" t="s">
        <v>3</v>
      </c>
      <c r="EJ124">
        <v>2</v>
      </c>
      <c r="EK124">
        <v>108001</v>
      </c>
      <c r="EL124" t="s">
        <v>151</v>
      </c>
      <c r="EM124" t="s">
        <v>152</v>
      </c>
      <c r="EO124" t="s">
        <v>205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16.5</v>
      </c>
      <c r="EX124">
        <v>0.26</v>
      </c>
      <c r="EY124">
        <v>0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3</v>
      </c>
      <c r="GD124">
        <v>1</v>
      </c>
      <c r="GF124">
        <v>-1547728542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7"/>
        <v>0</v>
      </c>
      <c r="GM124">
        <f t="shared" si="88"/>
        <v>2186.52</v>
      </c>
      <c r="GN124">
        <f t="shared" si="89"/>
        <v>0</v>
      </c>
      <c r="GO124">
        <f t="shared" si="90"/>
        <v>2186.52</v>
      </c>
      <c r="GP124">
        <f t="shared" si="91"/>
        <v>0</v>
      </c>
      <c r="GR124">
        <v>0</v>
      </c>
      <c r="GS124">
        <v>3</v>
      </c>
      <c r="GT124">
        <v>0</v>
      </c>
      <c r="GU124" t="s">
        <v>3</v>
      </c>
      <c r="GV124">
        <f t="shared" si="92"/>
        <v>0</v>
      </c>
      <c r="GW124">
        <v>1</v>
      </c>
      <c r="GX124">
        <f t="shared" si="93"/>
        <v>0</v>
      </c>
      <c r="HA124">
        <v>0</v>
      </c>
      <c r="HB124">
        <v>0</v>
      </c>
      <c r="HC124">
        <f>GV124*GW124</f>
        <v>0</v>
      </c>
      <c r="HE124" t="s">
        <v>3</v>
      </c>
      <c r="HF124" t="s">
        <v>3</v>
      </c>
      <c r="HM124" t="s">
        <v>3</v>
      </c>
      <c r="HN124" t="s">
        <v>154</v>
      </c>
      <c r="HO124" t="s">
        <v>155</v>
      </c>
      <c r="HP124" t="s">
        <v>151</v>
      </c>
      <c r="HQ124" t="s">
        <v>151</v>
      </c>
      <c r="HS124">
        <v>0</v>
      </c>
      <c r="IK124">
        <v>0</v>
      </c>
    </row>
    <row r="125" spans="1:245">
      <c r="A125">
        <v>18</v>
      </c>
      <c r="B125">
        <v>1</v>
      </c>
      <c r="C125">
        <v>145</v>
      </c>
      <c r="E125" t="s">
        <v>212</v>
      </c>
      <c r="F125" t="s">
        <v>157</v>
      </c>
      <c r="G125" t="s">
        <v>158</v>
      </c>
      <c r="H125" t="s">
        <v>159</v>
      </c>
      <c r="I125">
        <f>J125</f>
        <v>2</v>
      </c>
      <c r="J125">
        <v>2</v>
      </c>
      <c r="K125">
        <v>2</v>
      </c>
      <c r="O125">
        <f>ROUND(P125,2)</f>
        <v>12.98</v>
      </c>
      <c r="P125">
        <f>ROUND(ROUND(ROUND(SUMIF(SmtRes!AQ138:'SmtRes'!AQ145,"=1",SmtRes!CU138:'SmtRes'!CU145),2),2)*I125/100,2)</f>
        <v>12.98</v>
      </c>
      <c r="Q125">
        <f>ROUND(CR125*I125,2)</f>
        <v>0</v>
      </c>
      <c r="R125">
        <f>ROUND(CS125*I125,2)</f>
        <v>0</v>
      </c>
      <c r="S125">
        <f>ROUND(CT125*I125,2)</f>
        <v>0</v>
      </c>
      <c r="T125">
        <f t="shared" si="80"/>
        <v>0</v>
      </c>
      <c r="U125">
        <f>ROUND(CV125*I125,7)</f>
        <v>0</v>
      </c>
      <c r="V125">
        <f>ROUND(CW125*I125,7)</f>
        <v>0</v>
      </c>
      <c r="W125">
        <f t="shared" si="81"/>
        <v>0</v>
      </c>
      <c r="X125">
        <f t="shared" si="82"/>
        <v>0</v>
      </c>
      <c r="Y125">
        <f t="shared" si="83"/>
        <v>0</v>
      </c>
      <c r="AA125">
        <v>68157000</v>
      </c>
      <c r="AB125">
        <f t="shared" si="84"/>
        <v>0</v>
      </c>
      <c r="AC125">
        <f>ROUND((ES125),6)</f>
        <v>0</v>
      </c>
      <c r="AD125">
        <f>ROUND((((ET125)-(EU125))+AE125),6)</f>
        <v>0</v>
      </c>
      <c r="AE125">
        <f>ROUND((EU125),6)</f>
        <v>0</v>
      </c>
      <c r="AF125">
        <f>ROUND((EV125),6)</f>
        <v>0</v>
      </c>
      <c r="AG125">
        <f t="shared" si="85"/>
        <v>0</v>
      </c>
      <c r="AH125">
        <f>(EW125)</f>
        <v>0</v>
      </c>
      <c r="AI125">
        <f>(EX125)</f>
        <v>0</v>
      </c>
      <c r="AJ125">
        <f t="shared" si="86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97</v>
      </c>
      <c r="AU125">
        <v>51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2</v>
      </c>
      <c r="BJ125" t="s">
        <v>3</v>
      </c>
      <c r="BM125">
        <v>108001</v>
      </c>
      <c r="BN125">
        <v>0</v>
      </c>
      <c r="BO125" t="s">
        <v>3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97</v>
      </c>
      <c r="CA125">
        <v>51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>0</f>
        <v>0</v>
      </c>
      <c r="CQ125">
        <f>0</f>
        <v>0</v>
      </c>
      <c r="CR125">
        <f>0</f>
        <v>0</v>
      </c>
      <c r="CS125">
        <f>0</f>
        <v>0</v>
      </c>
      <c r="CT125">
        <f>0</f>
        <v>0</v>
      </c>
      <c r="CU125">
        <f>0</f>
        <v>0</v>
      </c>
      <c r="CV125">
        <f>0</f>
        <v>0</v>
      </c>
      <c r="CW125">
        <f>0</f>
        <v>0</v>
      </c>
      <c r="CX125">
        <f>0</f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159</v>
      </c>
      <c r="DW125" t="s">
        <v>159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63386653</v>
      </c>
      <c r="EF125">
        <v>3</v>
      </c>
      <c r="EG125" t="s">
        <v>125</v>
      </c>
      <c r="EH125">
        <v>0</v>
      </c>
      <c r="EI125" t="s">
        <v>3</v>
      </c>
      <c r="EJ125">
        <v>2</v>
      </c>
      <c r="EK125">
        <v>108001</v>
      </c>
      <c r="EL125" t="s">
        <v>151</v>
      </c>
      <c r="EM125" t="s">
        <v>152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97</v>
      </c>
      <c r="FY125">
        <v>51</v>
      </c>
      <c r="GA125" t="s">
        <v>3</v>
      </c>
      <c r="GD125">
        <v>1</v>
      </c>
      <c r="GF125">
        <v>274903907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7"/>
        <v>0</v>
      </c>
      <c r="GM125">
        <f t="shared" si="88"/>
        <v>12.98</v>
      </c>
      <c r="GN125">
        <f t="shared" si="89"/>
        <v>0</v>
      </c>
      <c r="GO125">
        <f t="shared" si="90"/>
        <v>12.98</v>
      </c>
      <c r="GP125">
        <f t="shared" si="91"/>
        <v>0</v>
      </c>
      <c r="GR125">
        <v>0</v>
      </c>
      <c r="GS125">
        <v>3</v>
      </c>
      <c r="GT125">
        <v>0</v>
      </c>
      <c r="GU125" t="s">
        <v>3</v>
      </c>
      <c r="GV125">
        <f t="shared" si="92"/>
        <v>0</v>
      </c>
      <c r="GW125">
        <v>1</v>
      </c>
      <c r="GX125">
        <f t="shared" si="93"/>
        <v>0</v>
      </c>
      <c r="HA125">
        <v>0</v>
      </c>
      <c r="HB125">
        <v>0</v>
      </c>
      <c r="HC125">
        <f>0</f>
        <v>0</v>
      </c>
      <c r="HE125" t="s">
        <v>3</v>
      </c>
      <c r="HF125" t="s">
        <v>3</v>
      </c>
      <c r="HM125" t="s">
        <v>3</v>
      </c>
      <c r="HN125" t="s">
        <v>154</v>
      </c>
      <c r="HO125" t="s">
        <v>155</v>
      </c>
      <c r="HP125" t="s">
        <v>151</v>
      </c>
      <c r="HQ125" t="s">
        <v>151</v>
      </c>
      <c r="HS125">
        <v>0</v>
      </c>
      <c r="IK125">
        <v>0</v>
      </c>
    </row>
    <row r="126" spans="1:245">
      <c r="A126">
        <v>17</v>
      </c>
      <c r="B126">
        <v>1</v>
      </c>
      <c r="C126">
        <f>ROW(SmtRes!A154)</f>
        <v>154</v>
      </c>
      <c r="D126">
        <f>ROW(EtalonRes!A193)</f>
        <v>193</v>
      </c>
      <c r="E126" t="s">
        <v>213</v>
      </c>
      <c r="F126" t="s">
        <v>214</v>
      </c>
      <c r="G126" t="s">
        <v>215</v>
      </c>
      <c r="H126" t="s">
        <v>210</v>
      </c>
      <c r="I126">
        <f>ROUND(32/100,7)</f>
        <v>0.32</v>
      </c>
      <c r="J126">
        <v>0</v>
      </c>
      <c r="K126">
        <f>ROUND(32/100,7)</f>
        <v>0.32</v>
      </c>
      <c r="O126">
        <f>ROUND(CP126,2)</f>
        <v>4700.32</v>
      </c>
      <c r="P126">
        <f>SUMIF(SmtRes!AQ146:'SmtRes'!AQ154,"=1",SmtRes!DF146:'SmtRes'!DF154)</f>
        <v>951.37</v>
      </c>
      <c r="Q126">
        <f>SUMIF(SmtRes!AQ146:'SmtRes'!AQ154,"=1",SmtRes!DG146:'SmtRes'!DG154)</f>
        <v>178.82999999999998</v>
      </c>
      <c r="R126">
        <f>SUMIF(SmtRes!AQ146:'SmtRes'!AQ154,"=1",SmtRes!DH146:'SmtRes'!DH154)</f>
        <v>76.94</v>
      </c>
      <c r="S126">
        <f>SUMIF(SmtRes!AQ146:'SmtRes'!AQ154,"=1",SmtRes!DI146:'SmtRes'!DI154)</f>
        <v>3493.18</v>
      </c>
      <c r="T126">
        <f t="shared" si="80"/>
        <v>0</v>
      </c>
      <c r="U126">
        <f>SUMIF(SmtRes!AQ146:'SmtRes'!AQ154,"=1",SmtRes!CV146:'SmtRes'!CV154)</f>
        <v>7.1040000000000001</v>
      </c>
      <c r="V126">
        <f>SUMIF(SmtRes!AQ146:'SmtRes'!AQ154,"=1",SmtRes!CW146:'SmtRes'!CW154)</f>
        <v>0.13056000000000001</v>
      </c>
      <c r="W126">
        <f t="shared" si="81"/>
        <v>0</v>
      </c>
      <c r="X126">
        <f t="shared" si="82"/>
        <v>3463.02</v>
      </c>
      <c r="Y126">
        <f t="shared" si="83"/>
        <v>1820.76</v>
      </c>
      <c r="AA126">
        <v>68157000</v>
      </c>
      <c r="AB126">
        <f t="shared" si="84"/>
        <v>14455.04716</v>
      </c>
      <c r="AC126">
        <f>ROUND((SUM(SmtRes!BQ146:'SmtRes'!BQ154)),6)</f>
        <v>2980.0388800000001</v>
      </c>
      <c r="AD126">
        <f>ROUND((((SUM(SmtRes!BR146:'SmtRes'!BR154))-(SUM(SmtRes!BS146:'SmtRes'!BS154)))+AE126),6)</f>
        <v>558.82428000000004</v>
      </c>
      <c r="AE126">
        <f>ROUND((SUM(SmtRes!BS146:'SmtRes'!BS154)),6)</f>
        <v>240.44051999999999</v>
      </c>
      <c r="AF126">
        <f>ROUND((SUM(SmtRes!BT146:'SmtRes'!BT154)),6)</f>
        <v>10916.183999999999</v>
      </c>
      <c r="AG126">
        <f t="shared" si="85"/>
        <v>0</v>
      </c>
      <c r="AH126">
        <f>(SUM(SmtRes!BU146:'SmtRes'!BU154))</f>
        <v>22.2</v>
      </c>
      <c r="AI126">
        <f>(SUM(SmtRes!BV146:'SmtRes'!BV154))</f>
        <v>0.40800000000000003</v>
      </c>
      <c r="AJ126">
        <f t="shared" si="86"/>
        <v>0</v>
      </c>
      <c r="AK126">
        <v>12742.91288</v>
      </c>
      <c r="AL126">
        <v>2980.0388800000001</v>
      </c>
      <c r="AM126">
        <v>465.68690000000004</v>
      </c>
      <c r="AN126">
        <v>200.36709999999999</v>
      </c>
      <c r="AO126">
        <v>9096.82</v>
      </c>
      <c r="AP126">
        <v>0</v>
      </c>
      <c r="AQ126">
        <v>18.5</v>
      </c>
      <c r="AR126">
        <v>0.34</v>
      </c>
      <c r="AS126">
        <v>0</v>
      </c>
      <c r="AT126">
        <v>97</v>
      </c>
      <c r="AU126">
        <v>51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216</v>
      </c>
      <c r="BM126">
        <v>108001</v>
      </c>
      <c r="BN126">
        <v>0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737</v>
      </c>
      <c r="CO126">
        <v>0</v>
      </c>
      <c r="CP126">
        <f>(P126+Q126+S126+R126)</f>
        <v>4700.32</v>
      </c>
      <c r="CQ126">
        <f>SUMIF(SmtRes!AQ146:'SmtRes'!AQ154,"=1",SmtRes!AA146:'SmtRes'!AA154)</f>
        <v>52301.05</v>
      </c>
      <c r="CR126">
        <f>SUMIF(SmtRes!AQ146:'SmtRes'!AQ154,"=1",SmtRes!AB146:'SmtRes'!AB154)</f>
        <v>2249.38</v>
      </c>
      <c r="CS126">
        <f>SUMIF(SmtRes!AQ146:'SmtRes'!AQ154,"=1",SmtRes!AC146:'SmtRes'!AC154)</f>
        <v>1178.6300000000001</v>
      </c>
      <c r="CT126">
        <f>SUMIF(SmtRes!AQ146:'SmtRes'!AQ154,"=1",SmtRes!AD146:'SmtRes'!AD154)</f>
        <v>491.72</v>
      </c>
      <c r="CU126">
        <f>AG126</f>
        <v>0</v>
      </c>
      <c r="CV126">
        <f>SUMIF(SmtRes!AQ146:'SmtRes'!AQ154,"=1",SmtRes!BU146:'SmtRes'!BU154)</f>
        <v>22.2</v>
      </c>
      <c r="CW126">
        <f>SUMIF(SmtRes!AQ146:'SmtRes'!AQ154,"=1",SmtRes!BV146:'SmtRes'!BV154)</f>
        <v>0.40800000000000003</v>
      </c>
      <c r="CX126">
        <f>AJ126</f>
        <v>0</v>
      </c>
      <c r="CY126">
        <f>(((S126+R126)*AT126)/100)</f>
        <v>3463.0164</v>
      </c>
      <c r="CZ126">
        <f>(((S126+R126)*AU126)/100)</f>
        <v>1820.7611999999999</v>
      </c>
      <c r="DB126">
        <v>16</v>
      </c>
      <c r="DC126" t="s">
        <v>3</v>
      </c>
      <c r="DD126" t="s">
        <v>3</v>
      </c>
      <c r="DE126" t="s">
        <v>33</v>
      </c>
      <c r="DF126" t="s">
        <v>33</v>
      </c>
      <c r="DG126" t="s">
        <v>33</v>
      </c>
      <c r="DH126" t="s">
        <v>3</v>
      </c>
      <c r="DI126" t="s">
        <v>33</v>
      </c>
      <c r="DJ126" t="s">
        <v>33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210</v>
      </c>
      <c r="DW126" t="s">
        <v>210</v>
      </c>
      <c r="DX126">
        <v>100</v>
      </c>
      <c r="DZ126" t="s">
        <v>3</v>
      </c>
      <c r="EA126" t="s">
        <v>3</v>
      </c>
      <c r="EB126" t="s">
        <v>3</v>
      </c>
      <c r="EC126" t="s">
        <v>3</v>
      </c>
      <c r="EE126">
        <v>63386653</v>
      </c>
      <c r="EF126">
        <v>3</v>
      </c>
      <c r="EG126" t="s">
        <v>125</v>
      </c>
      <c r="EH126">
        <v>0</v>
      </c>
      <c r="EI126" t="s">
        <v>3</v>
      </c>
      <c r="EJ126">
        <v>2</v>
      </c>
      <c r="EK126">
        <v>108001</v>
      </c>
      <c r="EL126" t="s">
        <v>151</v>
      </c>
      <c r="EM126" t="s">
        <v>152</v>
      </c>
      <c r="EO126" t="s">
        <v>205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18.5</v>
      </c>
      <c r="EX126">
        <v>0.34</v>
      </c>
      <c r="EY126">
        <v>0</v>
      </c>
      <c r="FQ126">
        <v>0</v>
      </c>
      <c r="FR126">
        <v>0</v>
      </c>
      <c r="FS126">
        <v>0</v>
      </c>
      <c r="FX126">
        <v>97</v>
      </c>
      <c r="FY126">
        <v>51</v>
      </c>
      <c r="GA126" t="s">
        <v>3</v>
      </c>
      <c r="GD126">
        <v>1</v>
      </c>
      <c r="GF126">
        <v>-1733196250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7"/>
        <v>0</v>
      </c>
      <c r="GM126">
        <f t="shared" si="88"/>
        <v>9984.1</v>
      </c>
      <c r="GN126">
        <f t="shared" si="89"/>
        <v>0</v>
      </c>
      <c r="GO126">
        <f t="shared" si="90"/>
        <v>9984.1</v>
      </c>
      <c r="GP126">
        <f t="shared" si="91"/>
        <v>0</v>
      </c>
      <c r="GR126">
        <v>0</v>
      </c>
      <c r="GS126">
        <v>3</v>
      </c>
      <c r="GT126">
        <v>0</v>
      </c>
      <c r="GU126" t="s">
        <v>3</v>
      </c>
      <c r="GV126">
        <f t="shared" si="92"/>
        <v>0</v>
      </c>
      <c r="GW126">
        <v>1</v>
      </c>
      <c r="GX126">
        <f t="shared" si="93"/>
        <v>0</v>
      </c>
      <c r="HA126">
        <v>0</v>
      </c>
      <c r="HB126">
        <v>0</v>
      </c>
      <c r="HC126">
        <f>GV126*GW126</f>
        <v>0</v>
      </c>
      <c r="HE126" t="s">
        <v>3</v>
      </c>
      <c r="HF126" t="s">
        <v>3</v>
      </c>
      <c r="HM126" t="s">
        <v>3</v>
      </c>
      <c r="HN126" t="s">
        <v>154</v>
      </c>
      <c r="HO126" t="s">
        <v>155</v>
      </c>
      <c r="HP126" t="s">
        <v>151</v>
      </c>
      <c r="HQ126" t="s">
        <v>151</v>
      </c>
      <c r="HS126">
        <v>0</v>
      </c>
      <c r="IK126">
        <v>0</v>
      </c>
    </row>
    <row r="127" spans="1:245">
      <c r="A127">
        <v>18</v>
      </c>
      <c r="B127">
        <v>1</v>
      </c>
      <c r="C127">
        <v>154</v>
      </c>
      <c r="E127" t="s">
        <v>217</v>
      </c>
      <c r="F127" t="s">
        <v>157</v>
      </c>
      <c r="G127" t="s">
        <v>158</v>
      </c>
      <c r="H127" t="s">
        <v>159</v>
      </c>
      <c r="I127">
        <f>J127</f>
        <v>2</v>
      </c>
      <c r="J127">
        <v>2</v>
      </c>
      <c r="K127">
        <v>2</v>
      </c>
      <c r="O127">
        <f>ROUND(P127,2)</f>
        <v>58.22</v>
      </c>
      <c r="P127">
        <f>ROUND(ROUND(ROUND(SUMIF(SmtRes!AQ146:'SmtRes'!AQ154,"=1",SmtRes!CU146:'SmtRes'!CU154),2),2)*I127/100,2)</f>
        <v>58.22</v>
      </c>
      <c r="Q127">
        <f>ROUND(CR127*I127,2)</f>
        <v>0</v>
      </c>
      <c r="R127">
        <f>ROUND(CS127*I127,2)</f>
        <v>0</v>
      </c>
      <c r="S127">
        <f>ROUND(CT127*I127,2)</f>
        <v>0</v>
      </c>
      <c r="T127">
        <f t="shared" si="80"/>
        <v>0</v>
      </c>
      <c r="U127">
        <f>ROUND(CV127*I127,7)</f>
        <v>0</v>
      </c>
      <c r="V127">
        <f>ROUND(CW127*I127,7)</f>
        <v>0</v>
      </c>
      <c r="W127">
        <f t="shared" si="81"/>
        <v>0</v>
      </c>
      <c r="X127">
        <f t="shared" si="82"/>
        <v>0</v>
      </c>
      <c r="Y127">
        <f t="shared" si="83"/>
        <v>0</v>
      </c>
      <c r="AA127">
        <v>68157000</v>
      </c>
      <c r="AB127">
        <f t="shared" si="84"/>
        <v>0</v>
      </c>
      <c r="AC127">
        <f>ROUND((ES127),6)</f>
        <v>0</v>
      </c>
      <c r="AD127">
        <f>ROUND((((ET127)-(EU127))+AE127),6)</f>
        <v>0</v>
      </c>
      <c r="AE127">
        <f>ROUND((EU127),6)</f>
        <v>0</v>
      </c>
      <c r="AF127">
        <f>ROUND((EV127),6)</f>
        <v>0</v>
      </c>
      <c r="AG127">
        <f t="shared" si="85"/>
        <v>0</v>
      </c>
      <c r="AH127">
        <f>(EW127)</f>
        <v>0</v>
      </c>
      <c r="AI127">
        <f>(EX127)</f>
        <v>0</v>
      </c>
      <c r="AJ127">
        <f t="shared" si="86"/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97</v>
      </c>
      <c r="AU127">
        <v>51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2</v>
      </c>
      <c r="BJ127" t="s">
        <v>3</v>
      </c>
      <c r="BM127">
        <v>108001</v>
      </c>
      <c r="BN127">
        <v>0</v>
      </c>
      <c r="BO127" t="s">
        <v>3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97</v>
      </c>
      <c r="CA127">
        <v>51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>0</f>
        <v>0</v>
      </c>
      <c r="CQ127">
        <f>0</f>
        <v>0</v>
      </c>
      <c r="CR127">
        <f>0</f>
        <v>0</v>
      </c>
      <c r="CS127">
        <f>0</f>
        <v>0</v>
      </c>
      <c r="CT127">
        <f>0</f>
        <v>0</v>
      </c>
      <c r="CU127">
        <f>0</f>
        <v>0</v>
      </c>
      <c r="CV127">
        <f>0</f>
        <v>0</v>
      </c>
      <c r="CW127">
        <f>0</f>
        <v>0</v>
      </c>
      <c r="CX127">
        <f>0</f>
        <v>0</v>
      </c>
      <c r="CY127">
        <f>0</f>
        <v>0</v>
      </c>
      <c r="CZ127">
        <f>0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159</v>
      </c>
      <c r="DW127" t="s">
        <v>159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63386653</v>
      </c>
      <c r="EF127">
        <v>3</v>
      </c>
      <c r="EG127" t="s">
        <v>125</v>
      </c>
      <c r="EH127">
        <v>0</v>
      </c>
      <c r="EI127" t="s">
        <v>3</v>
      </c>
      <c r="EJ127">
        <v>2</v>
      </c>
      <c r="EK127">
        <v>108001</v>
      </c>
      <c r="EL127" t="s">
        <v>151</v>
      </c>
      <c r="EM127" t="s">
        <v>152</v>
      </c>
      <c r="EO127" t="s">
        <v>3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97</v>
      </c>
      <c r="FY127">
        <v>51</v>
      </c>
      <c r="GA127" t="s">
        <v>3</v>
      </c>
      <c r="GD127">
        <v>1</v>
      </c>
      <c r="GF127">
        <v>274903907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87"/>
        <v>0</v>
      </c>
      <c r="GM127">
        <f t="shared" si="88"/>
        <v>58.22</v>
      </c>
      <c r="GN127">
        <f t="shared" si="89"/>
        <v>0</v>
      </c>
      <c r="GO127">
        <f t="shared" si="90"/>
        <v>58.22</v>
      </c>
      <c r="GP127">
        <f t="shared" si="91"/>
        <v>0</v>
      </c>
      <c r="GR127">
        <v>0</v>
      </c>
      <c r="GS127">
        <v>3</v>
      </c>
      <c r="GT127">
        <v>0</v>
      </c>
      <c r="GU127" t="s">
        <v>3</v>
      </c>
      <c r="GV127">
        <f t="shared" si="92"/>
        <v>0</v>
      </c>
      <c r="GW127">
        <v>1</v>
      </c>
      <c r="GX127">
        <f t="shared" si="93"/>
        <v>0</v>
      </c>
      <c r="HA127">
        <v>0</v>
      </c>
      <c r="HB127">
        <v>0</v>
      </c>
      <c r="HC127">
        <f>0</f>
        <v>0</v>
      </c>
      <c r="HE127" t="s">
        <v>3</v>
      </c>
      <c r="HF127" t="s">
        <v>3</v>
      </c>
      <c r="HM127" t="s">
        <v>3</v>
      </c>
      <c r="HN127" t="s">
        <v>154</v>
      </c>
      <c r="HO127" t="s">
        <v>155</v>
      </c>
      <c r="HP127" t="s">
        <v>151</v>
      </c>
      <c r="HQ127" t="s">
        <v>151</v>
      </c>
      <c r="HS127">
        <v>0</v>
      </c>
      <c r="IK127">
        <v>0</v>
      </c>
    </row>
    <row r="128" spans="1:245">
      <c r="A128">
        <v>17</v>
      </c>
      <c r="B128">
        <v>1</v>
      </c>
      <c r="C128">
        <f>ROW(SmtRes!A158)</f>
        <v>158</v>
      </c>
      <c r="D128">
        <f>ROW(EtalonRes!A197)</f>
        <v>197</v>
      </c>
      <c r="E128" t="s">
        <v>3</v>
      </c>
      <c r="F128" t="s">
        <v>218</v>
      </c>
      <c r="G128" t="s">
        <v>219</v>
      </c>
      <c r="H128" t="s">
        <v>31</v>
      </c>
      <c r="I128">
        <v>12</v>
      </c>
      <c r="J128">
        <v>0</v>
      </c>
      <c r="K128">
        <v>12</v>
      </c>
      <c r="O128">
        <f>ROUND(CP128,2)</f>
        <v>38296.449999999997</v>
      </c>
      <c r="P128">
        <f>SUMIF(SmtRes!AQ155:'SmtRes'!AQ158,"=1",SmtRes!DF155:'SmtRes'!DF158)</f>
        <v>0</v>
      </c>
      <c r="Q128">
        <f>SUMIF(SmtRes!AQ155:'SmtRes'!AQ158,"=1",SmtRes!DG155:'SmtRes'!DG158)</f>
        <v>19604</v>
      </c>
      <c r="R128">
        <f>SUMIF(SmtRes!AQ155:'SmtRes'!AQ158,"=1",SmtRes!DH155:'SmtRes'!DH158)</f>
        <v>7540.24</v>
      </c>
      <c r="S128">
        <f>SUMIF(SmtRes!AQ155:'SmtRes'!AQ158,"=1",SmtRes!DI155:'SmtRes'!DI158)</f>
        <v>11152.21</v>
      </c>
      <c r="T128">
        <f t="shared" si="80"/>
        <v>0</v>
      </c>
      <c r="U128">
        <f>SUMIF(SmtRes!AQ155:'SmtRes'!AQ158,"=1",SmtRes!CV155:'SmtRes'!CV158)</f>
        <v>22.68</v>
      </c>
      <c r="V128">
        <f>SUMIF(SmtRes!AQ155:'SmtRes'!AQ158,"=1",SmtRes!CW155:'SmtRes'!CW158)</f>
        <v>10.8</v>
      </c>
      <c r="W128">
        <f t="shared" si="81"/>
        <v>0</v>
      </c>
      <c r="X128">
        <f t="shared" si="82"/>
        <v>17757.830000000002</v>
      </c>
      <c r="Y128">
        <f t="shared" si="83"/>
        <v>8411.6</v>
      </c>
      <c r="AA128">
        <v>-1</v>
      </c>
      <c r="AB128">
        <f t="shared" si="84"/>
        <v>2104.6518000000001</v>
      </c>
      <c r="AC128">
        <f>ROUND((0),6)</f>
        <v>0</v>
      </c>
      <c r="AD128">
        <f>ROUND((((SUM(SmtRes!BR155:'SmtRes'!BR158))-(SUM(SmtRes!BS155:'SmtRes'!BS158)))+AE128),6)</f>
        <v>1175.3009999999999</v>
      </c>
      <c r="AE128">
        <f>ROUND((SUM(SmtRes!BS155:'SmtRes'!BS158)),6)</f>
        <v>628.35299999999995</v>
      </c>
      <c r="AF128">
        <f>ROUND((SUM(SmtRes!BT155:'SmtRes'!BT158)),6)</f>
        <v>929.35080000000005</v>
      </c>
      <c r="AG128">
        <f t="shared" si="85"/>
        <v>0</v>
      </c>
      <c r="AH128">
        <f>(SUM(SmtRes!BU155:'SmtRes'!BU158))</f>
        <v>1.89</v>
      </c>
      <c r="AI128">
        <f>(SUM(SmtRes!BV155:'SmtRes'!BV158))</f>
        <v>0.9</v>
      </c>
      <c r="AJ128">
        <f t="shared" si="86"/>
        <v>0</v>
      </c>
      <c r="AK128">
        <v>2733.0048000000002</v>
      </c>
      <c r="AL128">
        <v>0</v>
      </c>
      <c r="AM128">
        <v>1175.3010000000002</v>
      </c>
      <c r="AN128">
        <v>628.35299999999995</v>
      </c>
      <c r="AO128">
        <v>929.35080000000005</v>
      </c>
      <c r="AP128">
        <v>0</v>
      </c>
      <c r="AQ128">
        <v>1.89</v>
      </c>
      <c r="AR128">
        <v>0.9</v>
      </c>
      <c r="AS128">
        <v>0</v>
      </c>
      <c r="AT128">
        <v>95</v>
      </c>
      <c r="AU128">
        <v>45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2</v>
      </c>
      <c r="BJ128" t="s">
        <v>220</v>
      </c>
      <c r="BM128">
        <v>120001</v>
      </c>
      <c r="BN128">
        <v>0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95</v>
      </c>
      <c r="CA128">
        <v>45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>(P128+Q128+S128+R128)</f>
        <v>38296.449999999997</v>
      </c>
      <c r="CQ128">
        <f>SUMIF(SmtRes!AQ155:'SmtRes'!AQ158,"=1",SmtRes!AA155:'SmtRes'!AA158)</f>
        <v>0</v>
      </c>
      <c r="CR128">
        <f>SUMIF(SmtRes!AQ155:'SmtRes'!AQ158,"=1",SmtRes!AB155:'SmtRes'!AB158)</f>
        <v>3630.37</v>
      </c>
      <c r="CS128">
        <f>SUMIF(SmtRes!AQ155:'SmtRes'!AQ158,"=1",SmtRes!AC155:'SmtRes'!AC158)</f>
        <v>1396.34</v>
      </c>
      <c r="CT128">
        <f>SUMIF(SmtRes!AQ155:'SmtRes'!AQ158,"=1",SmtRes!AD155:'SmtRes'!AD158)</f>
        <v>491.72</v>
      </c>
      <c r="CU128">
        <f>AG128</f>
        <v>0</v>
      </c>
      <c r="CV128">
        <f>SUMIF(SmtRes!AQ155:'SmtRes'!AQ158,"=1",SmtRes!BU155:'SmtRes'!BU158)</f>
        <v>1.89</v>
      </c>
      <c r="CW128">
        <f>SUMIF(SmtRes!AQ155:'SmtRes'!AQ158,"=1",SmtRes!BV155:'SmtRes'!BV158)</f>
        <v>0.9</v>
      </c>
      <c r="CX128">
        <f>AJ128</f>
        <v>0</v>
      </c>
      <c r="CY128">
        <f>(((S128+R128)*AT128)/100)</f>
        <v>17757.827499999999</v>
      </c>
      <c r="CZ128">
        <f>(((S128+R128)*AU128)/100)</f>
        <v>8411.6024999999991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31</v>
      </c>
      <c r="DW128" t="s">
        <v>31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63386671</v>
      </c>
      <c r="EF128">
        <v>3</v>
      </c>
      <c r="EG128" t="s">
        <v>125</v>
      </c>
      <c r="EH128">
        <v>62</v>
      </c>
      <c r="EI128" t="s">
        <v>221</v>
      </c>
      <c r="EJ128">
        <v>2</v>
      </c>
      <c r="EK128">
        <v>120001</v>
      </c>
      <c r="EL128" t="s">
        <v>221</v>
      </c>
      <c r="EM128" t="s">
        <v>222</v>
      </c>
      <c r="EO128" t="s">
        <v>3</v>
      </c>
      <c r="EQ128">
        <v>1024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1.89</v>
      </c>
      <c r="EX128">
        <v>0.9</v>
      </c>
      <c r="EY128">
        <v>0</v>
      </c>
      <c r="FQ128">
        <v>0</v>
      </c>
      <c r="FR128">
        <v>0</v>
      </c>
      <c r="FS128">
        <v>0</v>
      </c>
      <c r="FX128">
        <v>95</v>
      </c>
      <c r="FY128">
        <v>45</v>
      </c>
      <c r="GA128" t="s">
        <v>3</v>
      </c>
      <c r="GD128">
        <v>1</v>
      </c>
      <c r="GF128">
        <v>1859609467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87"/>
        <v>0</v>
      </c>
      <c r="GM128">
        <f t="shared" si="88"/>
        <v>64465.88</v>
      </c>
      <c r="GN128">
        <f t="shared" si="89"/>
        <v>0</v>
      </c>
      <c r="GO128">
        <f t="shared" si="90"/>
        <v>64465.88</v>
      </c>
      <c r="GP128">
        <f t="shared" si="91"/>
        <v>0</v>
      </c>
      <c r="GR128">
        <v>0</v>
      </c>
      <c r="GS128">
        <v>3</v>
      </c>
      <c r="GT128">
        <v>0</v>
      </c>
      <c r="GU128" t="s">
        <v>3</v>
      </c>
      <c r="GV128">
        <f t="shared" si="92"/>
        <v>0</v>
      </c>
      <c r="GW128">
        <v>1</v>
      </c>
      <c r="GX128">
        <f t="shared" si="93"/>
        <v>0</v>
      </c>
      <c r="HA128">
        <v>0</v>
      </c>
      <c r="HB128">
        <v>0</v>
      </c>
      <c r="HC128">
        <f>GV128*GW128</f>
        <v>0</v>
      </c>
      <c r="HE128" t="s">
        <v>3</v>
      </c>
      <c r="HF128" t="s">
        <v>3</v>
      </c>
      <c r="HM128" t="s">
        <v>3</v>
      </c>
      <c r="HN128" t="s">
        <v>223</v>
      </c>
      <c r="HO128" t="s">
        <v>224</v>
      </c>
      <c r="HP128" t="s">
        <v>221</v>
      </c>
      <c r="HQ128" t="s">
        <v>221</v>
      </c>
      <c r="HS128">
        <v>0</v>
      </c>
      <c r="IK128">
        <v>0</v>
      </c>
    </row>
    <row r="129" spans="1:245">
      <c r="A129">
        <v>18</v>
      </c>
      <c r="B129">
        <v>1</v>
      </c>
      <c r="C129">
        <v>158</v>
      </c>
      <c r="E129" t="s">
        <v>3</v>
      </c>
      <c r="F129" t="s">
        <v>157</v>
      </c>
      <c r="G129" t="s">
        <v>158</v>
      </c>
      <c r="H129" t="s">
        <v>159</v>
      </c>
      <c r="I129">
        <f>J129</f>
        <v>2</v>
      </c>
      <c r="J129">
        <v>2</v>
      </c>
      <c r="K129">
        <v>2</v>
      </c>
      <c r="O129">
        <f>ROUND(P129,2)</f>
        <v>223.04</v>
      </c>
      <c r="P129">
        <f>ROUND(ROUND(ROUND(SUMIF(SmtRes!AQ155:'SmtRes'!AQ158,"=1",SmtRes!CU155:'SmtRes'!CU158),2),2)*I129/100,2)</f>
        <v>223.04</v>
      </c>
      <c r="Q129">
        <f>ROUND(CR129*I129,2)</f>
        <v>0</v>
      </c>
      <c r="R129">
        <f>ROUND(CS129*I129,2)</f>
        <v>0</v>
      </c>
      <c r="S129">
        <f>ROUND(CT129*I129,2)</f>
        <v>0</v>
      </c>
      <c r="T129">
        <f t="shared" si="80"/>
        <v>0</v>
      </c>
      <c r="U129">
        <f>ROUND(CV129*I129,7)</f>
        <v>0</v>
      </c>
      <c r="V129">
        <f>ROUND(CW129*I129,7)</f>
        <v>0</v>
      </c>
      <c r="W129">
        <f t="shared" si="81"/>
        <v>0</v>
      </c>
      <c r="X129">
        <f t="shared" si="82"/>
        <v>0</v>
      </c>
      <c r="Y129">
        <f t="shared" si="83"/>
        <v>0</v>
      </c>
      <c r="AA129">
        <v>-1</v>
      </c>
      <c r="AB129">
        <f t="shared" si="84"/>
        <v>0</v>
      </c>
      <c r="AC129">
        <f>ROUND((ES129),6)</f>
        <v>0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85"/>
        <v>0</v>
      </c>
      <c r="AH129">
        <f>(EW129)</f>
        <v>0</v>
      </c>
      <c r="AI129">
        <f>(EX129)</f>
        <v>0</v>
      </c>
      <c r="AJ129">
        <f t="shared" si="86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95</v>
      </c>
      <c r="AU129">
        <v>45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3</v>
      </c>
      <c r="BM129">
        <v>120001</v>
      </c>
      <c r="BN129">
        <v>0</v>
      </c>
      <c r="BO129" t="s">
        <v>3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95</v>
      </c>
      <c r="CA129">
        <v>45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>0</f>
        <v>0</v>
      </c>
      <c r="CQ129">
        <f>0</f>
        <v>0</v>
      </c>
      <c r="CR129">
        <f>0</f>
        <v>0</v>
      </c>
      <c r="CS129">
        <f>0</f>
        <v>0</v>
      </c>
      <c r="CT129">
        <f>0</f>
        <v>0</v>
      </c>
      <c r="CU129">
        <f>0</f>
        <v>0</v>
      </c>
      <c r="CV129">
        <f>0</f>
        <v>0</v>
      </c>
      <c r="CW129">
        <f>0</f>
        <v>0</v>
      </c>
      <c r="CX129">
        <f>0</f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159</v>
      </c>
      <c r="DW129" t="s">
        <v>159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63386671</v>
      </c>
      <c r="EF129">
        <v>3</v>
      </c>
      <c r="EG129" t="s">
        <v>125</v>
      </c>
      <c r="EH129">
        <v>62</v>
      </c>
      <c r="EI129" t="s">
        <v>221</v>
      </c>
      <c r="EJ129">
        <v>2</v>
      </c>
      <c r="EK129">
        <v>120001</v>
      </c>
      <c r="EL129" t="s">
        <v>221</v>
      </c>
      <c r="EM129" t="s">
        <v>222</v>
      </c>
      <c r="EO129" t="s">
        <v>3</v>
      </c>
      <c r="EQ129">
        <v>1024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95</v>
      </c>
      <c r="FY129">
        <v>45</v>
      </c>
      <c r="GA129" t="s">
        <v>3</v>
      </c>
      <c r="GD129">
        <v>1</v>
      </c>
      <c r="GF129">
        <v>274903907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87"/>
        <v>0</v>
      </c>
      <c r="GM129">
        <f t="shared" si="88"/>
        <v>223.04</v>
      </c>
      <c r="GN129">
        <f t="shared" si="89"/>
        <v>0</v>
      </c>
      <c r="GO129">
        <f t="shared" si="90"/>
        <v>223.04</v>
      </c>
      <c r="GP129">
        <f t="shared" si="91"/>
        <v>0</v>
      </c>
      <c r="GR129">
        <v>0</v>
      </c>
      <c r="GS129">
        <v>3</v>
      </c>
      <c r="GT129">
        <v>0</v>
      </c>
      <c r="GU129" t="s">
        <v>3</v>
      </c>
      <c r="GV129">
        <f t="shared" si="92"/>
        <v>0</v>
      </c>
      <c r="GW129">
        <v>1</v>
      </c>
      <c r="GX129">
        <f t="shared" si="93"/>
        <v>0</v>
      </c>
      <c r="HA129">
        <v>0</v>
      </c>
      <c r="HB129">
        <v>0</v>
      </c>
      <c r="HC129">
        <f>0</f>
        <v>0</v>
      </c>
      <c r="HE129" t="s">
        <v>3</v>
      </c>
      <c r="HF129" t="s">
        <v>3</v>
      </c>
      <c r="HM129" t="s">
        <v>3</v>
      </c>
      <c r="HN129" t="s">
        <v>223</v>
      </c>
      <c r="HO129" t="s">
        <v>224</v>
      </c>
      <c r="HP129" t="s">
        <v>221</v>
      </c>
      <c r="HQ129" t="s">
        <v>221</v>
      </c>
      <c r="HS129">
        <v>0</v>
      </c>
      <c r="IK129">
        <v>0</v>
      </c>
    </row>
    <row r="130" spans="1:245">
      <c r="A130">
        <v>17</v>
      </c>
      <c r="B130">
        <v>1</v>
      </c>
      <c r="C130">
        <f>ROW(SmtRes!A167)</f>
        <v>167</v>
      </c>
      <c r="D130">
        <f>ROW(EtalonRes!A206)</f>
        <v>206</v>
      </c>
      <c r="E130" t="s">
        <v>3</v>
      </c>
      <c r="F130" t="s">
        <v>225</v>
      </c>
      <c r="G130" t="s">
        <v>226</v>
      </c>
      <c r="H130" t="s">
        <v>227</v>
      </c>
      <c r="I130">
        <f>ROUND(12/100,7)</f>
        <v>0.12</v>
      </c>
      <c r="J130">
        <v>0</v>
      </c>
      <c r="K130">
        <f>ROUND(12/100,7)</f>
        <v>0.12</v>
      </c>
      <c r="O130">
        <f>ROUND(CP130,2)</f>
        <v>2682.51</v>
      </c>
      <c r="P130">
        <f>SUMIF(SmtRes!AQ159:'SmtRes'!AQ167,"=1",SmtRes!DF159:'SmtRes'!DF167)</f>
        <v>154.42000000000002</v>
      </c>
      <c r="Q130">
        <f>SUMIF(SmtRes!AQ159:'SmtRes'!AQ167,"=1",SmtRes!DG159:'SmtRes'!DG167)</f>
        <v>27.209999999999997</v>
      </c>
      <c r="R130">
        <f>SUMIF(SmtRes!AQ159:'SmtRes'!AQ167,"=1",SmtRes!DH159:'SmtRes'!DH167)</f>
        <v>14.149999999999999</v>
      </c>
      <c r="S130">
        <f>SUMIF(SmtRes!AQ159:'SmtRes'!AQ167,"=1",SmtRes!DI159:'SmtRes'!DI167)</f>
        <v>2486.73</v>
      </c>
      <c r="T130">
        <f t="shared" si="80"/>
        <v>0</v>
      </c>
      <c r="U130">
        <f>SUMIF(SmtRes!AQ159:'SmtRes'!AQ167,"=1",SmtRes!CV159:'SmtRes'!CV167)</f>
        <v>4.944</v>
      </c>
      <c r="V130">
        <f>SUMIF(SmtRes!AQ159:'SmtRes'!AQ167,"=1",SmtRes!CW159:'SmtRes'!CW167)</f>
        <v>2.4E-2</v>
      </c>
      <c r="W130">
        <f t="shared" si="81"/>
        <v>0</v>
      </c>
      <c r="X130">
        <f t="shared" si="82"/>
        <v>2425.85</v>
      </c>
      <c r="Y130">
        <f t="shared" si="83"/>
        <v>1275.45</v>
      </c>
      <c r="AA130">
        <v>-1</v>
      </c>
      <c r="AB130">
        <f t="shared" si="84"/>
        <v>22138.82015</v>
      </c>
      <c r="AC130">
        <f>ROUND((SUM(SmtRes!BQ159:'SmtRes'!BQ167)),6)</f>
        <v>1189.2755500000001</v>
      </c>
      <c r="AD130">
        <f>ROUND((((SUM(SmtRes!BR159:'SmtRes'!BR167))-(SUM(SmtRes!BS159:'SmtRes'!BS167)))+AE130),6)</f>
        <v>226.76859999999999</v>
      </c>
      <c r="AE130">
        <f>ROUND((SUM(SmtRes!BS159:'SmtRes'!BS167)),6)</f>
        <v>117.863</v>
      </c>
      <c r="AF130">
        <f>ROUND((SUM(SmtRes!BT159:'SmtRes'!BT167)),6)</f>
        <v>20722.776000000002</v>
      </c>
      <c r="AG130">
        <f t="shared" si="85"/>
        <v>0</v>
      </c>
      <c r="AH130">
        <f>(SUM(SmtRes!BU159:'SmtRes'!BU167))</f>
        <v>41.2</v>
      </c>
      <c r="AI130">
        <f>(SUM(SmtRes!BV159:'SmtRes'!BV167))</f>
        <v>0.2</v>
      </c>
      <c r="AJ130">
        <f t="shared" si="86"/>
        <v>0</v>
      </c>
      <c r="AK130">
        <v>22256.683150000004</v>
      </c>
      <c r="AL130">
        <v>1189.2755500000001</v>
      </c>
      <c r="AM130">
        <v>226.76859999999999</v>
      </c>
      <c r="AN130">
        <v>117.863</v>
      </c>
      <c r="AO130">
        <v>20722.776000000002</v>
      </c>
      <c r="AP130">
        <v>0</v>
      </c>
      <c r="AQ130">
        <v>41.2</v>
      </c>
      <c r="AR130">
        <v>0.2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2</v>
      </c>
      <c r="BJ130" t="s">
        <v>228</v>
      </c>
      <c r="BM130">
        <v>108001</v>
      </c>
      <c r="BN130">
        <v>0</v>
      </c>
      <c r="BO130" t="s">
        <v>3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97</v>
      </c>
      <c r="CA130">
        <v>51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>(P130+Q130+S130+R130)</f>
        <v>2682.51</v>
      </c>
      <c r="CQ130">
        <f>SUMIF(SmtRes!AQ159:'SmtRes'!AQ167,"=1",SmtRes!AA159:'SmtRes'!AA167)</f>
        <v>59471.199999999997</v>
      </c>
      <c r="CR130">
        <f>SUMIF(SmtRes!AQ159:'SmtRes'!AQ167,"=1",SmtRes!AB159:'SmtRes'!AB167)</f>
        <v>2249.38</v>
      </c>
      <c r="CS130">
        <f>SUMIF(SmtRes!AQ159:'SmtRes'!AQ167,"=1",SmtRes!AC159:'SmtRes'!AC167)</f>
        <v>1178.6300000000001</v>
      </c>
      <c r="CT130">
        <f>SUMIF(SmtRes!AQ159:'SmtRes'!AQ167,"=1",SmtRes!AD159:'SmtRes'!AD167)</f>
        <v>502.98</v>
      </c>
      <c r="CU130">
        <f>AG130</f>
        <v>0</v>
      </c>
      <c r="CV130">
        <f>SUMIF(SmtRes!AQ159:'SmtRes'!AQ167,"=1",SmtRes!BU159:'SmtRes'!BU167)</f>
        <v>41.2</v>
      </c>
      <c r="CW130">
        <f>SUMIF(SmtRes!AQ159:'SmtRes'!AQ167,"=1",SmtRes!BV159:'SmtRes'!BV167)</f>
        <v>0.2</v>
      </c>
      <c r="CX130">
        <f>AJ130</f>
        <v>0</v>
      </c>
      <c r="CY130">
        <f>(((S130+R130)*AT130)/100)</f>
        <v>2425.8536000000004</v>
      </c>
      <c r="CZ130">
        <f>(((S130+R130)*AU130)/100)</f>
        <v>1275.4488000000001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227</v>
      </c>
      <c r="DW130" t="s">
        <v>227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63386653</v>
      </c>
      <c r="EF130">
        <v>3</v>
      </c>
      <c r="EG130" t="s">
        <v>125</v>
      </c>
      <c r="EH130">
        <v>0</v>
      </c>
      <c r="EI130" t="s">
        <v>3</v>
      </c>
      <c r="EJ130">
        <v>2</v>
      </c>
      <c r="EK130">
        <v>108001</v>
      </c>
      <c r="EL130" t="s">
        <v>151</v>
      </c>
      <c r="EM130" t="s">
        <v>152</v>
      </c>
      <c r="EO130" t="s">
        <v>3</v>
      </c>
      <c r="EQ130">
        <v>1024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41.2</v>
      </c>
      <c r="EX130">
        <v>0.2</v>
      </c>
      <c r="EY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3</v>
      </c>
      <c r="GD130">
        <v>1</v>
      </c>
      <c r="GF130">
        <v>775951261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87"/>
        <v>0</v>
      </c>
      <c r="GM130">
        <f t="shared" si="88"/>
        <v>6383.81</v>
      </c>
      <c r="GN130">
        <f t="shared" si="89"/>
        <v>0</v>
      </c>
      <c r="GO130">
        <f t="shared" si="90"/>
        <v>6383.81</v>
      </c>
      <c r="GP130">
        <f t="shared" si="91"/>
        <v>0</v>
      </c>
      <c r="GR130">
        <v>0</v>
      </c>
      <c r="GS130">
        <v>3</v>
      </c>
      <c r="GT130">
        <v>0</v>
      </c>
      <c r="GU130" t="s">
        <v>3</v>
      </c>
      <c r="GV130">
        <f t="shared" si="92"/>
        <v>0</v>
      </c>
      <c r="GW130">
        <v>1</v>
      </c>
      <c r="GX130">
        <f t="shared" si="93"/>
        <v>0</v>
      </c>
      <c r="HA130">
        <v>0</v>
      </c>
      <c r="HB130">
        <v>0</v>
      </c>
      <c r="HC130">
        <f>GV130*GW130</f>
        <v>0</v>
      </c>
      <c r="HE130" t="s">
        <v>3</v>
      </c>
      <c r="HF130" t="s">
        <v>3</v>
      </c>
      <c r="HM130" t="s">
        <v>3</v>
      </c>
      <c r="HN130" t="s">
        <v>154</v>
      </c>
      <c r="HO130" t="s">
        <v>155</v>
      </c>
      <c r="HP130" t="s">
        <v>151</v>
      </c>
      <c r="HQ130" t="s">
        <v>151</v>
      </c>
      <c r="HS130">
        <v>0</v>
      </c>
      <c r="IK130">
        <v>0</v>
      </c>
    </row>
    <row r="131" spans="1:245">
      <c r="A131">
        <v>18</v>
      </c>
      <c r="B131">
        <v>1</v>
      </c>
      <c r="C131">
        <v>167</v>
      </c>
      <c r="E131" t="s">
        <v>3</v>
      </c>
      <c r="F131" t="s">
        <v>157</v>
      </c>
      <c r="G131" t="s">
        <v>158</v>
      </c>
      <c r="H131" t="s">
        <v>159</v>
      </c>
      <c r="I131">
        <f>J131</f>
        <v>2</v>
      </c>
      <c r="J131">
        <v>2</v>
      </c>
      <c r="K131">
        <v>2</v>
      </c>
      <c r="O131">
        <f>ROUND(P131,2)</f>
        <v>49.73</v>
      </c>
      <c r="P131">
        <f>ROUND(ROUND(ROUND(SUMIF(SmtRes!AQ159:'SmtRes'!AQ167,"=1",SmtRes!CU159:'SmtRes'!CU167),2),2)*I131/100,2)</f>
        <v>49.73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80"/>
        <v>0</v>
      </c>
      <c r="U131">
        <f>ROUND(CV131*I131,7)</f>
        <v>0</v>
      </c>
      <c r="V131">
        <f>ROUND(CW131*I131,7)</f>
        <v>0</v>
      </c>
      <c r="W131">
        <f t="shared" si="81"/>
        <v>0</v>
      </c>
      <c r="X131">
        <f t="shared" si="82"/>
        <v>0</v>
      </c>
      <c r="Y131">
        <f t="shared" si="83"/>
        <v>0</v>
      </c>
      <c r="AA131">
        <v>-1</v>
      </c>
      <c r="AB131">
        <f t="shared" si="84"/>
        <v>0</v>
      </c>
      <c r="AC131">
        <f>ROUND((ES131),6)</f>
        <v>0</v>
      </c>
      <c r="AD131">
        <f>ROUND((((ET131)-(EU131))+AE131),6)</f>
        <v>0</v>
      </c>
      <c r="AE131">
        <f>ROUND((EU131),6)</f>
        <v>0</v>
      </c>
      <c r="AF131">
        <f>ROUND((EV131),6)</f>
        <v>0</v>
      </c>
      <c r="AG131">
        <f t="shared" si="85"/>
        <v>0</v>
      </c>
      <c r="AH131">
        <f>(EW131)</f>
        <v>0</v>
      </c>
      <c r="AI131">
        <f>(EX131)</f>
        <v>0</v>
      </c>
      <c r="AJ131">
        <f t="shared" si="86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97</v>
      </c>
      <c r="AU131">
        <v>51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3</v>
      </c>
      <c r="BM131">
        <v>108001</v>
      </c>
      <c r="BN131">
        <v>0</v>
      </c>
      <c r="BO131" t="s">
        <v>3</v>
      </c>
      <c r="BP131">
        <v>0</v>
      </c>
      <c r="BQ131">
        <v>3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97</v>
      </c>
      <c r="CA131">
        <v>51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>0</f>
        <v>0</v>
      </c>
      <c r="CQ131">
        <f>0</f>
        <v>0</v>
      </c>
      <c r="CR131">
        <f>0</f>
        <v>0</v>
      </c>
      <c r="CS131">
        <f>0</f>
        <v>0</v>
      </c>
      <c r="CT131">
        <f>0</f>
        <v>0</v>
      </c>
      <c r="CU131">
        <f>0</f>
        <v>0</v>
      </c>
      <c r="CV131">
        <f>0</f>
        <v>0</v>
      </c>
      <c r="CW131">
        <f>0</f>
        <v>0</v>
      </c>
      <c r="CX131">
        <f>0</f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159</v>
      </c>
      <c r="DW131" t="s">
        <v>159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63386653</v>
      </c>
      <c r="EF131">
        <v>3</v>
      </c>
      <c r="EG131" t="s">
        <v>125</v>
      </c>
      <c r="EH131">
        <v>0</v>
      </c>
      <c r="EI131" t="s">
        <v>3</v>
      </c>
      <c r="EJ131">
        <v>2</v>
      </c>
      <c r="EK131">
        <v>108001</v>
      </c>
      <c r="EL131" t="s">
        <v>151</v>
      </c>
      <c r="EM131" t="s">
        <v>152</v>
      </c>
      <c r="EO131" t="s">
        <v>3</v>
      </c>
      <c r="EQ131">
        <v>1024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97</v>
      </c>
      <c r="FY131">
        <v>51</v>
      </c>
      <c r="GA131" t="s">
        <v>3</v>
      </c>
      <c r="GD131">
        <v>1</v>
      </c>
      <c r="GF131">
        <v>274903907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87"/>
        <v>0</v>
      </c>
      <c r="GM131">
        <f t="shared" si="88"/>
        <v>49.73</v>
      </c>
      <c r="GN131">
        <f t="shared" si="89"/>
        <v>0</v>
      </c>
      <c r="GO131">
        <f t="shared" si="90"/>
        <v>49.73</v>
      </c>
      <c r="GP131">
        <f t="shared" si="91"/>
        <v>0</v>
      </c>
      <c r="GR131">
        <v>0</v>
      </c>
      <c r="GS131">
        <v>3</v>
      </c>
      <c r="GT131">
        <v>0</v>
      </c>
      <c r="GU131" t="s">
        <v>3</v>
      </c>
      <c r="GV131">
        <f t="shared" si="92"/>
        <v>0</v>
      </c>
      <c r="GW131">
        <v>1</v>
      </c>
      <c r="GX131">
        <f t="shared" si="93"/>
        <v>0</v>
      </c>
      <c r="HA131">
        <v>0</v>
      </c>
      <c r="HB131">
        <v>0</v>
      </c>
      <c r="HC131">
        <f>0</f>
        <v>0</v>
      </c>
      <c r="HE131" t="s">
        <v>3</v>
      </c>
      <c r="HF131" t="s">
        <v>3</v>
      </c>
      <c r="HM131" t="s">
        <v>3</v>
      </c>
      <c r="HN131" t="s">
        <v>154</v>
      </c>
      <c r="HO131" t="s">
        <v>155</v>
      </c>
      <c r="HP131" t="s">
        <v>151</v>
      </c>
      <c r="HQ131" t="s">
        <v>151</v>
      </c>
      <c r="HS131">
        <v>0</v>
      </c>
      <c r="IK131">
        <v>0</v>
      </c>
    </row>
    <row r="133" spans="1:245">
      <c r="A133" s="2">
        <v>51</v>
      </c>
      <c r="B133" s="2">
        <f>B116</f>
        <v>1</v>
      </c>
      <c r="C133" s="2">
        <f>A116</f>
        <v>4</v>
      </c>
      <c r="D133" s="2">
        <f>ROW(A116)</f>
        <v>116</v>
      </c>
      <c r="E133" s="2"/>
      <c r="F133" s="2" t="str">
        <f>IF(F116&lt;&gt;"",F116,"")</f>
        <v/>
      </c>
      <c r="G133" s="2" t="str">
        <f>IF(G116&lt;&gt;"",G116,"")</f>
        <v>Заземление опор</v>
      </c>
      <c r="H133" s="2">
        <v>0</v>
      </c>
      <c r="I133" s="2"/>
      <c r="J133" s="2"/>
      <c r="K133" s="2"/>
      <c r="L133" s="2"/>
      <c r="M133" s="2"/>
      <c r="N133" s="2"/>
      <c r="O133" s="2">
        <f t="shared" ref="O133:T133" si="94">ROUND(AB133,2)</f>
        <v>9927.91</v>
      </c>
      <c r="P133" s="2">
        <f t="shared" si="94"/>
        <v>2158.88</v>
      </c>
      <c r="Q133" s="2">
        <f t="shared" si="94"/>
        <v>417.6</v>
      </c>
      <c r="R133" s="2">
        <f t="shared" si="94"/>
        <v>187.82</v>
      </c>
      <c r="S133" s="2">
        <f t="shared" si="94"/>
        <v>7163.61</v>
      </c>
      <c r="T133" s="2">
        <f t="shared" si="94"/>
        <v>0</v>
      </c>
      <c r="U133" s="2">
        <f>AH133</f>
        <v>14.883600000000001</v>
      </c>
      <c r="V133" s="2">
        <f>AI133</f>
        <v>0.31872</v>
      </c>
      <c r="W133" s="2">
        <f>ROUND(AJ133,2)</f>
        <v>0</v>
      </c>
      <c r="X133" s="2">
        <f>ROUND(AK133,2)</f>
        <v>7074.61</v>
      </c>
      <c r="Y133" s="2">
        <f>ROUND(AL133,2)</f>
        <v>3671.84</v>
      </c>
      <c r="Z133" s="2"/>
      <c r="AA133" s="2"/>
      <c r="AB133" s="2">
        <f>ROUND(SUMIF(AA120:AA131,"=68157000",O120:O131),2)</f>
        <v>9927.91</v>
      </c>
      <c r="AC133" s="2">
        <f>ROUND(SUMIF(AA120:AA131,"=68157000",P120:P131),2)</f>
        <v>2158.88</v>
      </c>
      <c r="AD133" s="2">
        <f>ROUND(SUMIF(AA120:AA131,"=68157000",Q120:Q131),2)</f>
        <v>417.6</v>
      </c>
      <c r="AE133" s="2">
        <f>ROUND(SUMIF(AA120:AA131,"=68157000",R120:R131),2)</f>
        <v>187.82</v>
      </c>
      <c r="AF133" s="2">
        <f>ROUND(SUMIF(AA120:AA131,"=68157000",S120:S131),2)</f>
        <v>7163.61</v>
      </c>
      <c r="AG133" s="2">
        <f>ROUND(SUMIF(AA120:AA131,"=68157000",T120:T131),2)</f>
        <v>0</v>
      </c>
      <c r="AH133" s="2">
        <f>SUMIF(AA120:AA131,"=68157000",U120:U131)</f>
        <v>14.883600000000001</v>
      </c>
      <c r="AI133" s="2">
        <f>SUMIF(AA120:AA131,"=68157000",V120:V131)</f>
        <v>0.31872</v>
      </c>
      <c r="AJ133" s="2">
        <f>ROUND(SUMIF(AA120:AA131,"=68157000",W120:W131),2)</f>
        <v>0</v>
      </c>
      <c r="AK133" s="2">
        <f>ROUND(SUMIF(AA120:AA131,"=68157000",X120:X131),2)</f>
        <v>7074.61</v>
      </c>
      <c r="AL133" s="2">
        <f>ROUND(SUMIF(AA120:AA131,"=68157000",Y120:Y131),2)</f>
        <v>3671.84</v>
      </c>
      <c r="AM133" s="2"/>
      <c r="AN133" s="2"/>
      <c r="AO133" s="2">
        <f t="shared" ref="AO133:BD133" si="95">ROUND(BX133,2)</f>
        <v>0</v>
      </c>
      <c r="AP133" s="2">
        <f t="shared" si="95"/>
        <v>0</v>
      </c>
      <c r="AQ133" s="2">
        <f t="shared" si="95"/>
        <v>0</v>
      </c>
      <c r="AR133" s="2">
        <f t="shared" si="95"/>
        <v>20674.36</v>
      </c>
      <c r="AS133" s="2">
        <f t="shared" si="95"/>
        <v>1611.23</v>
      </c>
      <c r="AT133" s="2">
        <f t="shared" si="95"/>
        <v>19063.13</v>
      </c>
      <c r="AU133" s="2">
        <f t="shared" si="95"/>
        <v>0</v>
      </c>
      <c r="AV133" s="2">
        <f t="shared" si="95"/>
        <v>2158.88</v>
      </c>
      <c r="AW133" s="2">
        <f t="shared" si="95"/>
        <v>2158.88</v>
      </c>
      <c r="AX133" s="2">
        <f t="shared" si="95"/>
        <v>0</v>
      </c>
      <c r="AY133" s="2">
        <f t="shared" si="95"/>
        <v>2158.88</v>
      </c>
      <c r="AZ133" s="2">
        <f t="shared" si="95"/>
        <v>0</v>
      </c>
      <c r="BA133" s="2">
        <f t="shared" si="95"/>
        <v>0</v>
      </c>
      <c r="BB133" s="2">
        <f t="shared" si="95"/>
        <v>0</v>
      </c>
      <c r="BC133" s="2">
        <f t="shared" si="95"/>
        <v>0</v>
      </c>
      <c r="BD133" s="2">
        <f t="shared" si="95"/>
        <v>0</v>
      </c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>
        <f>ROUND(SUMIF(AA120:AA131,"=68157000",FQ120:FQ131),2)</f>
        <v>0</v>
      </c>
      <c r="BY133" s="2">
        <f>ROUND(SUMIF(AA120:AA131,"=68157000",FR120:FR131),2)</f>
        <v>0</v>
      </c>
      <c r="BZ133" s="2">
        <f>ROUND(SUMIF(AA120:AA131,"=68157000",GL120:GL131),2)</f>
        <v>0</v>
      </c>
      <c r="CA133" s="2">
        <f>ROUND(SUMIF(AA120:AA131,"=68157000",GM120:GM131),2)</f>
        <v>20674.36</v>
      </c>
      <c r="CB133" s="2">
        <f>ROUND(SUMIF(AA120:AA131,"=68157000",GN120:GN131),2)</f>
        <v>1611.23</v>
      </c>
      <c r="CC133" s="2">
        <f>ROUND(SUMIF(AA120:AA131,"=68157000",GO120:GO131),2)</f>
        <v>19063.13</v>
      </c>
      <c r="CD133" s="2">
        <f>ROUND(SUMIF(AA120:AA131,"=68157000",GP120:GP131),2)</f>
        <v>0</v>
      </c>
      <c r="CE133" s="2">
        <f>AC133-BX133</f>
        <v>2158.88</v>
      </c>
      <c r="CF133" s="2">
        <f>AC133-BY133</f>
        <v>2158.88</v>
      </c>
      <c r="CG133" s="2">
        <f>BX133-BZ133</f>
        <v>0</v>
      </c>
      <c r="CH133" s="2">
        <f>AC133-BX133-BY133+BZ133</f>
        <v>2158.88</v>
      </c>
      <c r="CI133" s="2">
        <f>BY133-BZ133</f>
        <v>0</v>
      </c>
      <c r="CJ133" s="2">
        <f>ROUND(SUMIF(AA120:AA131,"=68157000",GX120:GX131),2)</f>
        <v>0</v>
      </c>
      <c r="CK133" s="2">
        <f>ROUND(SUMIF(AA120:AA131,"=68157000",GY120:GY131),2)</f>
        <v>0</v>
      </c>
      <c r="CL133" s="2">
        <f>ROUND(SUMIF(AA120:AA131,"=68157000",GZ120:GZ131),2)</f>
        <v>0</v>
      </c>
      <c r="CM133" s="2">
        <f>ROUND(SUMIF(AA120:AA131,"=68157000",HD120:HD131),2)</f>
        <v>0</v>
      </c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>
        <v>0</v>
      </c>
    </row>
    <row r="135" spans="1:245">
      <c r="A135" s="4">
        <v>50</v>
      </c>
      <c r="B135" s="4">
        <v>0</v>
      </c>
      <c r="C135" s="4">
        <v>0</v>
      </c>
      <c r="D135" s="4">
        <v>1</v>
      </c>
      <c r="E135" s="4">
        <v>201</v>
      </c>
      <c r="F135" s="4">
        <f>ROUND(Source!O133,O135)</f>
        <v>9927.91</v>
      </c>
      <c r="G135" s="4" t="s">
        <v>70</v>
      </c>
      <c r="H135" s="4" t="s">
        <v>71</v>
      </c>
      <c r="I135" s="4"/>
      <c r="J135" s="4"/>
      <c r="K135" s="4">
        <v>201</v>
      </c>
      <c r="L135" s="4">
        <v>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9927.91</v>
      </c>
      <c r="X135" s="4">
        <v>1</v>
      </c>
      <c r="Y135" s="4">
        <v>9927.91</v>
      </c>
      <c r="Z135" s="4"/>
      <c r="AA135" s="4"/>
      <c r="AB135" s="4"/>
    </row>
    <row r="136" spans="1:245">
      <c r="A136" s="4">
        <v>50</v>
      </c>
      <c r="B136" s="4">
        <v>0</v>
      </c>
      <c r="C136" s="4">
        <v>0</v>
      </c>
      <c r="D136" s="4">
        <v>1</v>
      </c>
      <c r="E136" s="4">
        <v>202</v>
      </c>
      <c r="F136" s="4">
        <f>ROUND(Source!P133,O136)</f>
        <v>2158.88</v>
      </c>
      <c r="G136" s="4" t="s">
        <v>72</v>
      </c>
      <c r="H136" s="4" t="s">
        <v>73</v>
      </c>
      <c r="I136" s="4"/>
      <c r="J136" s="4"/>
      <c r="K136" s="4">
        <v>202</v>
      </c>
      <c r="L136" s="4">
        <v>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2158.88</v>
      </c>
      <c r="X136" s="4">
        <v>1</v>
      </c>
      <c r="Y136" s="4">
        <v>2158.88</v>
      </c>
      <c r="Z136" s="4"/>
      <c r="AA136" s="4"/>
      <c r="AB136" s="4"/>
    </row>
    <row r="137" spans="1:245">
      <c r="A137" s="4">
        <v>50</v>
      </c>
      <c r="B137" s="4">
        <v>0</v>
      </c>
      <c r="C137" s="4">
        <v>0</v>
      </c>
      <c r="D137" s="4">
        <v>1</v>
      </c>
      <c r="E137" s="4">
        <v>222</v>
      </c>
      <c r="F137" s="4">
        <f>ROUND(Source!AO133,O137)</f>
        <v>0</v>
      </c>
      <c r="G137" s="4" t="s">
        <v>74</v>
      </c>
      <c r="H137" s="4" t="s">
        <v>75</v>
      </c>
      <c r="I137" s="4"/>
      <c r="J137" s="4"/>
      <c r="K137" s="4">
        <v>222</v>
      </c>
      <c r="L137" s="4">
        <v>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>
      <c r="A138" s="4">
        <v>50</v>
      </c>
      <c r="B138" s="4">
        <v>0</v>
      </c>
      <c r="C138" s="4">
        <v>0</v>
      </c>
      <c r="D138" s="4">
        <v>1</v>
      </c>
      <c r="E138" s="4">
        <v>225</v>
      </c>
      <c r="F138" s="4">
        <f>ROUND(Source!AV133,O138)</f>
        <v>2158.88</v>
      </c>
      <c r="G138" s="4" t="s">
        <v>76</v>
      </c>
      <c r="H138" s="4" t="s">
        <v>77</v>
      </c>
      <c r="I138" s="4"/>
      <c r="J138" s="4"/>
      <c r="K138" s="4">
        <v>225</v>
      </c>
      <c r="L138" s="4">
        <v>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2158.88</v>
      </c>
      <c r="X138" s="4">
        <v>1</v>
      </c>
      <c r="Y138" s="4">
        <v>2158.88</v>
      </c>
      <c r="Z138" s="4"/>
      <c r="AA138" s="4"/>
      <c r="AB138" s="4"/>
    </row>
    <row r="139" spans="1:245">
      <c r="A139" s="4">
        <v>50</v>
      </c>
      <c r="B139" s="4">
        <v>0</v>
      </c>
      <c r="C139" s="4">
        <v>0</v>
      </c>
      <c r="D139" s="4">
        <v>1</v>
      </c>
      <c r="E139" s="4">
        <v>226</v>
      </c>
      <c r="F139" s="4">
        <f>ROUND(Source!AW133,O139)</f>
        <v>2158.88</v>
      </c>
      <c r="G139" s="4" t="s">
        <v>78</v>
      </c>
      <c r="H139" s="4" t="s">
        <v>79</v>
      </c>
      <c r="I139" s="4"/>
      <c r="J139" s="4"/>
      <c r="K139" s="4">
        <v>226</v>
      </c>
      <c r="L139" s="4">
        <v>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2158.88</v>
      </c>
      <c r="X139" s="4">
        <v>1</v>
      </c>
      <c r="Y139" s="4">
        <v>2158.88</v>
      </c>
      <c r="Z139" s="4"/>
      <c r="AA139" s="4"/>
      <c r="AB139" s="4"/>
    </row>
    <row r="140" spans="1:245">
      <c r="A140" s="4">
        <v>50</v>
      </c>
      <c r="B140" s="4">
        <v>0</v>
      </c>
      <c r="C140" s="4">
        <v>0</v>
      </c>
      <c r="D140" s="4">
        <v>1</v>
      </c>
      <c r="E140" s="4">
        <v>227</v>
      </c>
      <c r="F140" s="4">
        <f>ROUND(Source!AX133,O140)</f>
        <v>0</v>
      </c>
      <c r="G140" s="4" t="s">
        <v>80</v>
      </c>
      <c r="H140" s="4" t="s">
        <v>81</v>
      </c>
      <c r="I140" s="4"/>
      <c r="J140" s="4"/>
      <c r="K140" s="4">
        <v>227</v>
      </c>
      <c r="L140" s="4">
        <v>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>
      <c r="A141" s="4">
        <v>50</v>
      </c>
      <c r="B141" s="4">
        <v>0</v>
      </c>
      <c r="C141" s="4">
        <v>0</v>
      </c>
      <c r="D141" s="4">
        <v>1</v>
      </c>
      <c r="E141" s="4">
        <v>228</v>
      </c>
      <c r="F141" s="4">
        <f>ROUND(Source!AY133,O141)</f>
        <v>2158.88</v>
      </c>
      <c r="G141" s="4" t="s">
        <v>82</v>
      </c>
      <c r="H141" s="4" t="s">
        <v>83</v>
      </c>
      <c r="I141" s="4"/>
      <c r="J141" s="4"/>
      <c r="K141" s="4">
        <v>228</v>
      </c>
      <c r="L141" s="4">
        <v>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2158.88</v>
      </c>
      <c r="X141" s="4">
        <v>1</v>
      </c>
      <c r="Y141" s="4">
        <v>2158.88</v>
      </c>
      <c r="Z141" s="4"/>
      <c r="AA141" s="4"/>
      <c r="AB141" s="4"/>
    </row>
    <row r="142" spans="1:245">
      <c r="A142" s="4">
        <v>50</v>
      </c>
      <c r="B142" s="4">
        <v>0</v>
      </c>
      <c r="C142" s="4">
        <v>0</v>
      </c>
      <c r="D142" s="4">
        <v>1</v>
      </c>
      <c r="E142" s="4">
        <v>216</v>
      </c>
      <c r="F142" s="4">
        <f>ROUND(Source!AP133,O142)</f>
        <v>0</v>
      </c>
      <c r="G142" s="4" t="s">
        <v>84</v>
      </c>
      <c r="H142" s="4" t="s">
        <v>85</v>
      </c>
      <c r="I142" s="4"/>
      <c r="J142" s="4"/>
      <c r="K142" s="4">
        <v>216</v>
      </c>
      <c r="L142" s="4">
        <v>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>
      <c r="A143" s="4">
        <v>50</v>
      </c>
      <c r="B143" s="4">
        <v>0</v>
      </c>
      <c r="C143" s="4">
        <v>0</v>
      </c>
      <c r="D143" s="4">
        <v>1</v>
      </c>
      <c r="E143" s="4">
        <v>223</v>
      </c>
      <c r="F143" s="4">
        <f>ROUND(Source!AQ133,O143)</f>
        <v>0</v>
      </c>
      <c r="G143" s="4" t="s">
        <v>86</v>
      </c>
      <c r="H143" s="4" t="s">
        <v>87</v>
      </c>
      <c r="I143" s="4"/>
      <c r="J143" s="4"/>
      <c r="K143" s="4">
        <v>223</v>
      </c>
      <c r="L143" s="4">
        <v>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>
      <c r="A144" s="4">
        <v>50</v>
      </c>
      <c r="B144" s="4">
        <v>0</v>
      </c>
      <c r="C144" s="4">
        <v>0</v>
      </c>
      <c r="D144" s="4">
        <v>1</v>
      </c>
      <c r="E144" s="4">
        <v>229</v>
      </c>
      <c r="F144" s="4">
        <f>ROUND(Source!AZ133,O144)</f>
        <v>0</v>
      </c>
      <c r="G144" s="4" t="s">
        <v>88</v>
      </c>
      <c r="H144" s="4" t="s">
        <v>89</v>
      </c>
      <c r="I144" s="4"/>
      <c r="J144" s="4"/>
      <c r="K144" s="4">
        <v>229</v>
      </c>
      <c r="L144" s="4">
        <v>10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>
      <c r="A145" s="4">
        <v>50</v>
      </c>
      <c r="B145" s="4">
        <v>0</v>
      </c>
      <c r="C145" s="4">
        <v>0</v>
      </c>
      <c r="D145" s="4">
        <v>1</v>
      </c>
      <c r="E145" s="4">
        <v>203</v>
      </c>
      <c r="F145" s="4">
        <f>ROUND(Source!Q133,O145)</f>
        <v>417.6</v>
      </c>
      <c r="G145" s="4" t="s">
        <v>90</v>
      </c>
      <c r="H145" s="4" t="s">
        <v>91</v>
      </c>
      <c r="I145" s="4"/>
      <c r="J145" s="4"/>
      <c r="K145" s="4">
        <v>203</v>
      </c>
      <c r="L145" s="4">
        <v>11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417.6</v>
      </c>
      <c r="X145" s="4">
        <v>1</v>
      </c>
      <c r="Y145" s="4">
        <v>417.6</v>
      </c>
      <c r="Z145" s="4"/>
      <c r="AA145" s="4"/>
      <c r="AB145" s="4"/>
    </row>
    <row r="146" spans="1:28">
      <c r="A146" s="4">
        <v>50</v>
      </c>
      <c r="B146" s="4">
        <v>0</v>
      </c>
      <c r="C146" s="4">
        <v>0</v>
      </c>
      <c r="D146" s="4">
        <v>1</v>
      </c>
      <c r="E146" s="4">
        <v>231</v>
      </c>
      <c r="F146" s="4">
        <f>ROUND(Source!BB133,O146)</f>
        <v>0</v>
      </c>
      <c r="G146" s="4" t="s">
        <v>92</v>
      </c>
      <c r="H146" s="4" t="s">
        <v>93</v>
      </c>
      <c r="I146" s="4"/>
      <c r="J146" s="4"/>
      <c r="K146" s="4">
        <v>231</v>
      </c>
      <c r="L146" s="4">
        <v>12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>
      <c r="A147" s="4">
        <v>50</v>
      </c>
      <c r="B147" s="4">
        <v>0</v>
      </c>
      <c r="C147" s="4">
        <v>0</v>
      </c>
      <c r="D147" s="4">
        <v>1</v>
      </c>
      <c r="E147" s="4">
        <v>204</v>
      </c>
      <c r="F147" s="4">
        <f>ROUND(Source!R133,O147)</f>
        <v>187.82</v>
      </c>
      <c r="G147" s="4" t="s">
        <v>94</v>
      </c>
      <c r="H147" s="4" t="s">
        <v>95</v>
      </c>
      <c r="I147" s="4"/>
      <c r="J147" s="4"/>
      <c r="K147" s="4">
        <v>204</v>
      </c>
      <c r="L147" s="4">
        <v>13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187.82</v>
      </c>
      <c r="X147" s="4">
        <v>1</v>
      </c>
      <c r="Y147" s="4">
        <v>187.82</v>
      </c>
      <c r="Z147" s="4"/>
      <c r="AA147" s="4"/>
      <c r="AB147" s="4"/>
    </row>
    <row r="148" spans="1:28">
      <c r="A148" s="4">
        <v>50</v>
      </c>
      <c r="B148" s="4">
        <v>0</v>
      </c>
      <c r="C148" s="4">
        <v>0</v>
      </c>
      <c r="D148" s="4">
        <v>1</v>
      </c>
      <c r="E148" s="4">
        <v>205</v>
      </c>
      <c r="F148" s="4">
        <f>ROUND(Source!S133,O148)</f>
        <v>7163.61</v>
      </c>
      <c r="G148" s="4" t="s">
        <v>96</v>
      </c>
      <c r="H148" s="4" t="s">
        <v>97</v>
      </c>
      <c r="I148" s="4"/>
      <c r="J148" s="4"/>
      <c r="K148" s="4">
        <v>205</v>
      </c>
      <c r="L148" s="4">
        <v>14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7163.6100000000006</v>
      </c>
      <c r="X148" s="4">
        <v>1</v>
      </c>
      <c r="Y148" s="4">
        <v>7163.6100000000006</v>
      </c>
      <c r="Z148" s="4"/>
      <c r="AA148" s="4"/>
      <c r="AB148" s="4"/>
    </row>
    <row r="149" spans="1:28">
      <c r="A149" s="4">
        <v>50</v>
      </c>
      <c r="B149" s="4">
        <v>0</v>
      </c>
      <c r="C149" s="4">
        <v>0</v>
      </c>
      <c r="D149" s="4">
        <v>1</v>
      </c>
      <c r="E149" s="4">
        <v>232</v>
      </c>
      <c r="F149" s="4">
        <f>ROUND(Source!BC133,O149)</f>
        <v>0</v>
      </c>
      <c r="G149" s="4" t="s">
        <v>98</v>
      </c>
      <c r="H149" s="4" t="s">
        <v>99</v>
      </c>
      <c r="I149" s="4"/>
      <c r="J149" s="4"/>
      <c r="K149" s="4">
        <v>232</v>
      </c>
      <c r="L149" s="4">
        <v>15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>
      <c r="A150" s="4">
        <v>50</v>
      </c>
      <c r="B150" s="4">
        <v>0</v>
      </c>
      <c r="C150" s="4">
        <v>0</v>
      </c>
      <c r="D150" s="4">
        <v>1</v>
      </c>
      <c r="E150" s="4">
        <v>214</v>
      </c>
      <c r="F150" s="4">
        <f>ROUND(Source!AS133,O150)</f>
        <v>1611.23</v>
      </c>
      <c r="G150" s="4" t="s">
        <v>100</v>
      </c>
      <c r="H150" s="4" t="s">
        <v>101</v>
      </c>
      <c r="I150" s="4"/>
      <c r="J150" s="4"/>
      <c r="K150" s="4">
        <v>214</v>
      </c>
      <c r="L150" s="4">
        <v>16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1611.23</v>
      </c>
      <c r="X150" s="4">
        <v>1</v>
      </c>
      <c r="Y150" s="4">
        <v>1611.23</v>
      </c>
      <c r="Z150" s="4"/>
      <c r="AA150" s="4"/>
      <c r="AB150" s="4"/>
    </row>
    <row r="151" spans="1:28">
      <c r="A151" s="4">
        <v>50</v>
      </c>
      <c r="B151" s="4">
        <v>0</v>
      </c>
      <c r="C151" s="4">
        <v>0</v>
      </c>
      <c r="D151" s="4">
        <v>1</v>
      </c>
      <c r="E151" s="4">
        <v>215</v>
      </c>
      <c r="F151" s="4">
        <f>ROUND(Source!AT133,O151)</f>
        <v>19063.13</v>
      </c>
      <c r="G151" s="4" t="s">
        <v>102</v>
      </c>
      <c r="H151" s="4" t="s">
        <v>103</v>
      </c>
      <c r="I151" s="4"/>
      <c r="J151" s="4"/>
      <c r="K151" s="4">
        <v>215</v>
      </c>
      <c r="L151" s="4">
        <v>17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19063.13</v>
      </c>
      <c r="X151" s="4">
        <v>1</v>
      </c>
      <c r="Y151" s="4">
        <v>19063.13</v>
      </c>
      <c r="Z151" s="4"/>
      <c r="AA151" s="4"/>
      <c r="AB151" s="4"/>
    </row>
    <row r="152" spans="1:28">
      <c r="A152" s="4">
        <v>50</v>
      </c>
      <c r="B152" s="4">
        <v>0</v>
      </c>
      <c r="C152" s="4">
        <v>0</v>
      </c>
      <c r="D152" s="4">
        <v>1</v>
      </c>
      <c r="E152" s="4">
        <v>217</v>
      </c>
      <c r="F152" s="4">
        <f>ROUND(Source!AU133,O152)</f>
        <v>0</v>
      </c>
      <c r="G152" s="4" t="s">
        <v>104</v>
      </c>
      <c r="H152" s="4" t="s">
        <v>105</v>
      </c>
      <c r="I152" s="4"/>
      <c r="J152" s="4"/>
      <c r="K152" s="4">
        <v>217</v>
      </c>
      <c r="L152" s="4">
        <v>18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>
      <c r="A153" s="4">
        <v>50</v>
      </c>
      <c r="B153" s="4">
        <v>0</v>
      </c>
      <c r="C153" s="4">
        <v>0</v>
      </c>
      <c r="D153" s="4">
        <v>1</v>
      </c>
      <c r="E153" s="4">
        <v>230</v>
      </c>
      <c r="F153" s="4">
        <f>ROUND(Source!BA133,O153)</f>
        <v>0</v>
      </c>
      <c r="G153" s="4" t="s">
        <v>106</v>
      </c>
      <c r="H153" s="4" t="s">
        <v>107</v>
      </c>
      <c r="I153" s="4"/>
      <c r="J153" s="4"/>
      <c r="K153" s="4">
        <v>230</v>
      </c>
      <c r="L153" s="4">
        <v>19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>
      <c r="A154" s="4">
        <v>50</v>
      </c>
      <c r="B154" s="4">
        <v>0</v>
      </c>
      <c r="C154" s="4">
        <v>0</v>
      </c>
      <c r="D154" s="4">
        <v>1</v>
      </c>
      <c r="E154" s="4">
        <v>206</v>
      </c>
      <c r="F154" s="4">
        <f>ROUND(Source!T133,O154)</f>
        <v>0</v>
      </c>
      <c r="G154" s="4" t="s">
        <v>108</v>
      </c>
      <c r="H154" s="4" t="s">
        <v>109</v>
      </c>
      <c r="I154" s="4"/>
      <c r="J154" s="4"/>
      <c r="K154" s="4">
        <v>206</v>
      </c>
      <c r="L154" s="4">
        <v>20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>
      <c r="A155" s="4">
        <v>50</v>
      </c>
      <c r="B155" s="4">
        <v>0</v>
      </c>
      <c r="C155" s="4">
        <v>0</v>
      </c>
      <c r="D155" s="4">
        <v>1</v>
      </c>
      <c r="E155" s="4">
        <v>207</v>
      </c>
      <c r="F155" s="4">
        <f>ROUND(Source!U133,O155)</f>
        <v>14.883599999999999</v>
      </c>
      <c r="G155" s="4" t="s">
        <v>110</v>
      </c>
      <c r="H155" s="4" t="s">
        <v>111</v>
      </c>
      <c r="I155" s="4"/>
      <c r="J155" s="4"/>
      <c r="K155" s="4">
        <v>207</v>
      </c>
      <c r="L155" s="4">
        <v>21</v>
      </c>
      <c r="M155" s="4">
        <v>3</v>
      </c>
      <c r="N155" s="4" t="s">
        <v>3</v>
      </c>
      <c r="O155" s="4">
        <v>7</v>
      </c>
      <c r="P155" s="4"/>
      <c r="Q155" s="4"/>
      <c r="R155" s="4"/>
      <c r="S155" s="4"/>
      <c r="T155" s="4"/>
      <c r="U155" s="4"/>
      <c r="V155" s="4"/>
      <c r="W155" s="4">
        <v>14.883599999999999</v>
      </c>
      <c r="X155" s="4">
        <v>1</v>
      </c>
      <c r="Y155" s="4">
        <v>14.883599999999999</v>
      </c>
      <c r="Z155" s="4"/>
      <c r="AA155" s="4"/>
      <c r="AB155" s="4"/>
    </row>
    <row r="156" spans="1:28">
      <c r="A156" s="4">
        <v>50</v>
      </c>
      <c r="B156" s="4">
        <v>0</v>
      </c>
      <c r="C156" s="4">
        <v>0</v>
      </c>
      <c r="D156" s="4">
        <v>1</v>
      </c>
      <c r="E156" s="4">
        <v>208</v>
      </c>
      <c r="F156" s="4">
        <f>ROUND(Source!V133,O156)</f>
        <v>0.31872</v>
      </c>
      <c r="G156" s="4" t="s">
        <v>112</v>
      </c>
      <c r="H156" s="4" t="s">
        <v>113</v>
      </c>
      <c r="I156" s="4"/>
      <c r="J156" s="4"/>
      <c r="K156" s="4">
        <v>208</v>
      </c>
      <c r="L156" s="4">
        <v>22</v>
      </c>
      <c r="M156" s="4">
        <v>3</v>
      </c>
      <c r="N156" s="4" t="s">
        <v>3</v>
      </c>
      <c r="O156" s="4">
        <v>7</v>
      </c>
      <c r="P156" s="4"/>
      <c r="Q156" s="4"/>
      <c r="R156" s="4"/>
      <c r="S156" s="4"/>
      <c r="T156" s="4"/>
      <c r="U156" s="4"/>
      <c r="V156" s="4"/>
      <c r="W156" s="4">
        <v>0.31872</v>
      </c>
      <c r="X156" s="4">
        <v>1</v>
      </c>
      <c r="Y156" s="4">
        <v>0.31872</v>
      </c>
      <c r="Z156" s="4"/>
      <c r="AA156" s="4"/>
      <c r="AB156" s="4"/>
    </row>
    <row r="157" spans="1:28">
      <c r="A157" s="4">
        <v>50</v>
      </c>
      <c r="B157" s="4">
        <v>0</v>
      </c>
      <c r="C157" s="4">
        <v>0</v>
      </c>
      <c r="D157" s="4">
        <v>1</v>
      </c>
      <c r="E157" s="4">
        <v>209</v>
      </c>
      <c r="F157" s="4">
        <f>ROUND(Source!W133,O157)</f>
        <v>0</v>
      </c>
      <c r="G157" s="4" t="s">
        <v>114</v>
      </c>
      <c r="H157" s="4" t="s">
        <v>115</v>
      </c>
      <c r="I157" s="4"/>
      <c r="J157" s="4"/>
      <c r="K157" s="4">
        <v>209</v>
      </c>
      <c r="L157" s="4">
        <v>23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>
      <c r="A158" s="4">
        <v>50</v>
      </c>
      <c r="B158" s="4">
        <v>0</v>
      </c>
      <c r="C158" s="4">
        <v>0</v>
      </c>
      <c r="D158" s="4">
        <v>1</v>
      </c>
      <c r="E158" s="4">
        <v>233</v>
      </c>
      <c r="F158" s="4">
        <f>ROUND(Source!BD133,O158)</f>
        <v>0</v>
      </c>
      <c r="G158" s="4" t="s">
        <v>116</v>
      </c>
      <c r="H158" s="4" t="s">
        <v>117</v>
      </c>
      <c r="I158" s="4"/>
      <c r="J158" s="4"/>
      <c r="K158" s="4">
        <v>233</v>
      </c>
      <c r="L158" s="4">
        <v>24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>
      <c r="A159" s="4">
        <v>50</v>
      </c>
      <c r="B159" s="4">
        <v>0</v>
      </c>
      <c r="C159" s="4">
        <v>0</v>
      </c>
      <c r="D159" s="4">
        <v>1</v>
      </c>
      <c r="E159" s="4">
        <v>210</v>
      </c>
      <c r="F159" s="4">
        <f>ROUND(Source!X133,O159)</f>
        <v>7074.61</v>
      </c>
      <c r="G159" s="4" t="s">
        <v>118</v>
      </c>
      <c r="H159" s="4" t="s">
        <v>119</v>
      </c>
      <c r="I159" s="4"/>
      <c r="J159" s="4"/>
      <c r="K159" s="4">
        <v>210</v>
      </c>
      <c r="L159" s="4">
        <v>25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7074.61</v>
      </c>
      <c r="X159" s="4">
        <v>1</v>
      </c>
      <c r="Y159" s="4">
        <v>7074.61</v>
      </c>
      <c r="Z159" s="4"/>
      <c r="AA159" s="4"/>
      <c r="AB159" s="4"/>
    </row>
    <row r="160" spans="1:28">
      <c r="A160" s="4">
        <v>50</v>
      </c>
      <c r="B160" s="4">
        <v>0</v>
      </c>
      <c r="C160" s="4">
        <v>0</v>
      </c>
      <c r="D160" s="4">
        <v>1</v>
      </c>
      <c r="E160" s="4">
        <v>211</v>
      </c>
      <c r="F160" s="4">
        <f>ROUND(Source!Y133,O160)</f>
        <v>3671.84</v>
      </c>
      <c r="G160" s="4" t="s">
        <v>120</v>
      </c>
      <c r="H160" s="4" t="s">
        <v>121</v>
      </c>
      <c r="I160" s="4"/>
      <c r="J160" s="4"/>
      <c r="K160" s="4">
        <v>211</v>
      </c>
      <c r="L160" s="4">
        <v>26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3671.84</v>
      </c>
      <c r="X160" s="4">
        <v>1</v>
      </c>
      <c r="Y160" s="4">
        <v>3671.84</v>
      </c>
      <c r="Z160" s="4"/>
      <c r="AA160" s="4"/>
      <c r="AB160" s="4"/>
    </row>
    <row r="161" spans="1:245">
      <c r="A161" s="4">
        <v>50</v>
      </c>
      <c r="B161" s="4">
        <v>0</v>
      </c>
      <c r="C161" s="4">
        <v>0</v>
      </c>
      <c r="D161" s="4">
        <v>1</v>
      </c>
      <c r="E161" s="4">
        <v>224</v>
      </c>
      <c r="F161" s="4">
        <f>ROUND(Source!AR133,O161)</f>
        <v>20674.36</v>
      </c>
      <c r="G161" s="4" t="s">
        <v>122</v>
      </c>
      <c r="H161" s="4" t="s">
        <v>123</v>
      </c>
      <c r="I161" s="4"/>
      <c r="J161" s="4"/>
      <c r="K161" s="4">
        <v>224</v>
      </c>
      <c r="L161" s="4">
        <v>27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20674.36</v>
      </c>
      <c r="X161" s="4">
        <v>1</v>
      </c>
      <c r="Y161" s="4">
        <v>20674.36</v>
      </c>
      <c r="Z161" s="4"/>
      <c r="AA161" s="4"/>
      <c r="AB161" s="4"/>
    </row>
    <row r="163" spans="1:245">
      <c r="A163" s="1">
        <v>4</v>
      </c>
      <c r="B163" s="1">
        <v>1</v>
      </c>
      <c r="C163" s="1"/>
      <c r="D163" s="1">
        <f>ROW(A173)</f>
        <v>173</v>
      </c>
      <c r="E163" s="1"/>
      <c r="F163" s="1" t="s">
        <v>124</v>
      </c>
      <c r="G163" s="1" t="s">
        <v>229</v>
      </c>
      <c r="H163" s="1" t="s">
        <v>3</v>
      </c>
      <c r="I163" s="1">
        <v>0</v>
      </c>
      <c r="J163" s="1"/>
      <c r="K163" s="1">
        <v>-1</v>
      </c>
      <c r="L163" s="1"/>
      <c r="M163" s="1" t="s">
        <v>3</v>
      </c>
      <c r="N163" s="1"/>
      <c r="O163" s="1"/>
      <c r="P163" s="1"/>
      <c r="Q163" s="1"/>
      <c r="R163" s="1"/>
      <c r="S163" s="1">
        <v>0</v>
      </c>
      <c r="T163" s="1"/>
      <c r="U163" s="1" t="s">
        <v>3</v>
      </c>
      <c r="V163" s="1">
        <v>0</v>
      </c>
      <c r="W163" s="1"/>
      <c r="X163" s="1"/>
      <c r="Y163" s="1"/>
      <c r="Z163" s="1"/>
      <c r="AA163" s="1"/>
      <c r="AB163" s="1" t="s">
        <v>3</v>
      </c>
      <c r="AC163" s="1" t="s">
        <v>3</v>
      </c>
      <c r="AD163" s="1" t="s">
        <v>3</v>
      </c>
      <c r="AE163" s="1" t="s">
        <v>3</v>
      </c>
      <c r="AF163" s="1" t="s">
        <v>3</v>
      </c>
      <c r="AG163" s="1" t="s">
        <v>3</v>
      </c>
      <c r="AH163" s="1"/>
      <c r="AI163" s="1"/>
      <c r="AJ163" s="1"/>
      <c r="AK163" s="1"/>
      <c r="AL163" s="1"/>
      <c r="AM163" s="1"/>
      <c r="AN163" s="1"/>
      <c r="AO163" s="1"/>
      <c r="AP163" s="1" t="s">
        <v>3</v>
      </c>
      <c r="AQ163" s="1" t="s">
        <v>3</v>
      </c>
      <c r="AR163" s="1" t="s">
        <v>3</v>
      </c>
      <c r="AS163" s="1"/>
      <c r="AT163" s="1"/>
      <c r="AU163" s="1"/>
      <c r="AV163" s="1"/>
      <c r="AW163" s="1"/>
      <c r="AX163" s="1"/>
      <c r="AY163" s="1"/>
      <c r="AZ163" s="1" t="s">
        <v>3</v>
      </c>
      <c r="BA163" s="1"/>
      <c r="BB163" s="1" t="s">
        <v>3</v>
      </c>
      <c r="BC163" s="1" t="s">
        <v>3</v>
      </c>
      <c r="BD163" s="1" t="s">
        <v>3</v>
      </c>
      <c r="BE163" s="1" t="s">
        <v>3</v>
      </c>
      <c r="BF163" s="1" t="s">
        <v>3</v>
      </c>
      <c r="BG163" s="1" t="s">
        <v>3</v>
      </c>
      <c r="BH163" s="1" t="s">
        <v>3</v>
      </c>
      <c r="BI163" s="1" t="s">
        <v>3</v>
      </c>
      <c r="BJ163" s="1" t="s">
        <v>3</v>
      </c>
      <c r="BK163" s="1" t="s">
        <v>3</v>
      </c>
      <c r="BL163" s="1" t="s">
        <v>3</v>
      </c>
      <c r="BM163" s="1" t="s">
        <v>3</v>
      </c>
      <c r="BN163" s="1" t="s">
        <v>3</v>
      </c>
      <c r="BO163" s="1" t="s">
        <v>3</v>
      </c>
      <c r="BP163" s="1" t="s">
        <v>3</v>
      </c>
      <c r="BQ163" s="1"/>
      <c r="BR163" s="1"/>
      <c r="BS163" s="1"/>
      <c r="BT163" s="1"/>
      <c r="BU163" s="1"/>
      <c r="BV163" s="1"/>
      <c r="BW163" s="1"/>
      <c r="BX163" s="1">
        <v>0</v>
      </c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>
        <v>0</v>
      </c>
    </row>
    <row r="165" spans="1:245">
      <c r="A165" s="2">
        <v>52</v>
      </c>
      <c r="B165" s="2">
        <f t="shared" ref="B165:G165" si="96">B173</f>
        <v>1</v>
      </c>
      <c r="C165" s="2">
        <f t="shared" si="96"/>
        <v>4</v>
      </c>
      <c r="D165" s="2">
        <f t="shared" si="96"/>
        <v>163</v>
      </c>
      <c r="E165" s="2">
        <f t="shared" si="96"/>
        <v>0</v>
      </c>
      <c r="F165" s="2" t="str">
        <f t="shared" si="96"/>
        <v>Новый раздел</v>
      </c>
      <c r="G165" s="2" t="str">
        <f t="shared" si="96"/>
        <v>Монтаж Реклоузера ПСК/ТЭК</v>
      </c>
      <c r="H165" s="2"/>
      <c r="I165" s="2"/>
      <c r="J165" s="2"/>
      <c r="K165" s="2"/>
      <c r="L165" s="2"/>
      <c r="M165" s="2"/>
      <c r="N165" s="2"/>
      <c r="O165" s="2">
        <f t="shared" ref="O165:AT165" si="97">O173</f>
        <v>45282.85</v>
      </c>
      <c r="P165" s="2">
        <f t="shared" si="97"/>
        <v>1799.83</v>
      </c>
      <c r="Q165" s="2">
        <f t="shared" si="97"/>
        <v>10961.11</v>
      </c>
      <c r="R165" s="2">
        <f t="shared" si="97"/>
        <v>7191.32</v>
      </c>
      <c r="S165" s="2">
        <f t="shared" si="97"/>
        <v>25330.59</v>
      </c>
      <c r="T165" s="2">
        <f t="shared" si="97"/>
        <v>0</v>
      </c>
      <c r="U165" s="2">
        <f t="shared" si="97"/>
        <v>50.287199999999999</v>
      </c>
      <c r="V165" s="2">
        <f t="shared" si="97"/>
        <v>13.0344</v>
      </c>
      <c r="W165" s="2">
        <f t="shared" si="97"/>
        <v>0</v>
      </c>
      <c r="X165" s="2">
        <f t="shared" si="97"/>
        <v>32972.620000000003</v>
      </c>
      <c r="Y165" s="2">
        <f t="shared" si="97"/>
        <v>18725.73</v>
      </c>
      <c r="Z165" s="2">
        <f t="shared" si="97"/>
        <v>0</v>
      </c>
      <c r="AA165" s="2">
        <f t="shared" si="97"/>
        <v>0</v>
      </c>
      <c r="AB165" s="2">
        <f t="shared" si="97"/>
        <v>45282.85</v>
      </c>
      <c r="AC165" s="2">
        <f t="shared" si="97"/>
        <v>1799.83</v>
      </c>
      <c r="AD165" s="2">
        <f t="shared" si="97"/>
        <v>10961.11</v>
      </c>
      <c r="AE165" s="2">
        <f t="shared" si="97"/>
        <v>7191.32</v>
      </c>
      <c r="AF165" s="2">
        <f t="shared" si="97"/>
        <v>25330.59</v>
      </c>
      <c r="AG165" s="2">
        <f t="shared" si="97"/>
        <v>0</v>
      </c>
      <c r="AH165" s="2">
        <f t="shared" si="97"/>
        <v>50.287199999999999</v>
      </c>
      <c r="AI165" s="2">
        <f t="shared" si="97"/>
        <v>13.0344</v>
      </c>
      <c r="AJ165" s="2">
        <f t="shared" si="97"/>
        <v>0</v>
      </c>
      <c r="AK165" s="2">
        <f t="shared" si="97"/>
        <v>32972.620000000003</v>
      </c>
      <c r="AL165" s="2">
        <f t="shared" si="97"/>
        <v>18725.73</v>
      </c>
      <c r="AM165" s="2">
        <f t="shared" si="97"/>
        <v>0</v>
      </c>
      <c r="AN165" s="2">
        <f t="shared" si="97"/>
        <v>0</v>
      </c>
      <c r="AO165" s="2">
        <f t="shared" si="97"/>
        <v>0</v>
      </c>
      <c r="AP165" s="2">
        <f t="shared" si="97"/>
        <v>0</v>
      </c>
      <c r="AQ165" s="2">
        <f t="shared" si="97"/>
        <v>0</v>
      </c>
      <c r="AR165" s="2">
        <f t="shared" si="97"/>
        <v>96981.2</v>
      </c>
      <c r="AS165" s="2">
        <f t="shared" si="97"/>
        <v>72218.09</v>
      </c>
      <c r="AT165" s="2">
        <f t="shared" si="97"/>
        <v>24763.11</v>
      </c>
      <c r="AU165" s="2">
        <f t="shared" ref="AU165:BZ165" si="98">AU173</f>
        <v>0</v>
      </c>
      <c r="AV165" s="2">
        <f t="shared" si="98"/>
        <v>1799.83</v>
      </c>
      <c r="AW165" s="2">
        <f t="shared" si="98"/>
        <v>1799.83</v>
      </c>
      <c r="AX165" s="2">
        <f t="shared" si="98"/>
        <v>0</v>
      </c>
      <c r="AY165" s="2">
        <f t="shared" si="98"/>
        <v>1799.83</v>
      </c>
      <c r="AZ165" s="2">
        <f t="shared" si="98"/>
        <v>0</v>
      </c>
      <c r="BA165" s="2">
        <f t="shared" si="98"/>
        <v>0</v>
      </c>
      <c r="BB165" s="2">
        <f t="shared" si="98"/>
        <v>0</v>
      </c>
      <c r="BC165" s="2">
        <f t="shared" si="98"/>
        <v>0</v>
      </c>
      <c r="BD165" s="2">
        <f t="shared" si="98"/>
        <v>0</v>
      </c>
      <c r="BE165" s="2">
        <f t="shared" si="98"/>
        <v>0</v>
      </c>
      <c r="BF165" s="2">
        <f t="shared" si="98"/>
        <v>0</v>
      </c>
      <c r="BG165" s="2">
        <f t="shared" si="98"/>
        <v>0</v>
      </c>
      <c r="BH165" s="2">
        <f t="shared" si="98"/>
        <v>0</v>
      </c>
      <c r="BI165" s="2">
        <f t="shared" si="98"/>
        <v>0</v>
      </c>
      <c r="BJ165" s="2">
        <f t="shared" si="98"/>
        <v>0</v>
      </c>
      <c r="BK165" s="2">
        <f t="shared" si="98"/>
        <v>0</v>
      </c>
      <c r="BL165" s="2">
        <f t="shared" si="98"/>
        <v>0</v>
      </c>
      <c r="BM165" s="2">
        <f t="shared" si="98"/>
        <v>0</v>
      </c>
      <c r="BN165" s="2">
        <f t="shared" si="98"/>
        <v>0</v>
      </c>
      <c r="BO165" s="2">
        <f t="shared" si="98"/>
        <v>0</v>
      </c>
      <c r="BP165" s="2">
        <f t="shared" si="98"/>
        <v>0</v>
      </c>
      <c r="BQ165" s="2">
        <f t="shared" si="98"/>
        <v>0</v>
      </c>
      <c r="BR165" s="2">
        <f t="shared" si="98"/>
        <v>0</v>
      </c>
      <c r="BS165" s="2">
        <f t="shared" si="98"/>
        <v>0</v>
      </c>
      <c r="BT165" s="2">
        <f t="shared" si="98"/>
        <v>0</v>
      </c>
      <c r="BU165" s="2">
        <f t="shared" si="98"/>
        <v>0</v>
      </c>
      <c r="BV165" s="2">
        <f t="shared" si="98"/>
        <v>0</v>
      </c>
      <c r="BW165" s="2">
        <f t="shared" si="98"/>
        <v>0</v>
      </c>
      <c r="BX165" s="2">
        <f t="shared" si="98"/>
        <v>0</v>
      </c>
      <c r="BY165" s="2">
        <f t="shared" si="98"/>
        <v>0</v>
      </c>
      <c r="BZ165" s="2">
        <f t="shared" si="98"/>
        <v>0</v>
      </c>
      <c r="CA165" s="2">
        <f t="shared" ref="CA165:DF165" si="99">CA173</f>
        <v>96981.2</v>
      </c>
      <c r="CB165" s="2">
        <f t="shared" si="99"/>
        <v>72218.09</v>
      </c>
      <c r="CC165" s="2">
        <f t="shared" si="99"/>
        <v>24763.11</v>
      </c>
      <c r="CD165" s="2">
        <f t="shared" si="99"/>
        <v>0</v>
      </c>
      <c r="CE165" s="2">
        <f t="shared" si="99"/>
        <v>1799.83</v>
      </c>
      <c r="CF165" s="2">
        <f t="shared" si="99"/>
        <v>1799.83</v>
      </c>
      <c r="CG165" s="2">
        <f t="shared" si="99"/>
        <v>0</v>
      </c>
      <c r="CH165" s="2">
        <f t="shared" si="99"/>
        <v>1799.83</v>
      </c>
      <c r="CI165" s="2">
        <f t="shared" si="99"/>
        <v>0</v>
      </c>
      <c r="CJ165" s="2">
        <f t="shared" si="99"/>
        <v>0</v>
      </c>
      <c r="CK165" s="2">
        <f t="shared" si="99"/>
        <v>0</v>
      </c>
      <c r="CL165" s="2">
        <f t="shared" si="99"/>
        <v>0</v>
      </c>
      <c r="CM165" s="2">
        <f t="shared" si="99"/>
        <v>0</v>
      </c>
      <c r="CN165" s="2">
        <f t="shared" si="99"/>
        <v>0</v>
      </c>
      <c r="CO165" s="2">
        <f t="shared" si="99"/>
        <v>0</v>
      </c>
      <c r="CP165" s="2">
        <f t="shared" si="99"/>
        <v>0</v>
      </c>
      <c r="CQ165" s="2">
        <f t="shared" si="99"/>
        <v>0</v>
      </c>
      <c r="CR165" s="2">
        <f t="shared" si="99"/>
        <v>0</v>
      </c>
      <c r="CS165" s="2">
        <f t="shared" si="99"/>
        <v>0</v>
      </c>
      <c r="CT165" s="2">
        <f t="shared" si="99"/>
        <v>0</v>
      </c>
      <c r="CU165" s="2">
        <f t="shared" si="99"/>
        <v>0</v>
      </c>
      <c r="CV165" s="2">
        <f t="shared" si="99"/>
        <v>0</v>
      </c>
      <c r="CW165" s="2">
        <f t="shared" si="99"/>
        <v>0</v>
      </c>
      <c r="CX165" s="2">
        <f t="shared" si="99"/>
        <v>0</v>
      </c>
      <c r="CY165" s="2">
        <f t="shared" si="99"/>
        <v>0</v>
      </c>
      <c r="CZ165" s="2">
        <f t="shared" si="99"/>
        <v>0</v>
      </c>
      <c r="DA165" s="2">
        <f t="shared" si="99"/>
        <v>0</v>
      </c>
      <c r="DB165" s="2">
        <f t="shared" si="99"/>
        <v>0</v>
      </c>
      <c r="DC165" s="2">
        <f t="shared" si="99"/>
        <v>0</v>
      </c>
      <c r="DD165" s="2">
        <f t="shared" si="99"/>
        <v>0</v>
      </c>
      <c r="DE165" s="2">
        <f t="shared" si="99"/>
        <v>0</v>
      </c>
      <c r="DF165" s="2">
        <f t="shared" si="99"/>
        <v>0</v>
      </c>
      <c r="DG165" s="3">
        <f t="shared" ref="DG165:EL165" si="100">DG173</f>
        <v>0</v>
      </c>
      <c r="DH165" s="3">
        <f t="shared" si="100"/>
        <v>0</v>
      </c>
      <c r="DI165" s="3">
        <f t="shared" si="100"/>
        <v>0</v>
      </c>
      <c r="DJ165" s="3">
        <f t="shared" si="100"/>
        <v>0</v>
      </c>
      <c r="DK165" s="3">
        <f t="shared" si="100"/>
        <v>0</v>
      </c>
      <c r="DL165" s="3">
        <f t="shared" si="100"/>
        <v>0</v>
      </c>
      <c r="DM165" s="3">
        <f t="shared" si="100"/>
        <v>0</v>
      </c>
      <c r="DN165" s="3">
        <f t="shared" si="100"/>
        <v>0</v>
      </c>
      <c r="DO165" s="3">
        <f t="shared" si="100"/>
        <v>0</v>
      </c>
      <c r="DP165" s="3">
        <f t="shared" si="100"/>
        <v>0</v>
      </c>
      <c r="DQ165" s="3">
        <f t="shared" si="100"/>
        <v>0</v>
      </c>
      <c r="DR165" s="3">
        <f t="shared" si="100"/>
        <v>0</v>
      </c>
      <c r="DS165" s="3">
        <f t="shared" si="100"/>
        <v>0</v>
      </c>
      <c r="DT165" s="3">
        <f t="shared" si="100"/>
        <v>0</v>
      </c>
      <c r="DU165" s="3">
        <f t="shared" si="100"/>
        <v>0</v>
      </c>
      <c r="DV165" s="3">
        <f t="shared" si="100"/>
        <v>0</v>
      </c>
      <c r="DW165" s="3">
        <f t="shared" si="100"/>
        <v>0</v>
      </c>
      <c r="DX165" s="3">
        <f t="shared" si="100"/>
        <v>0</v>
      </c>
      <c r="DY165" s="3">
        <f t="shared" si="100"/>
        <v>0</v>
      </c>
      <c r="DZ165" s="3">
        <f t="shared" si="100"/>
        <v>0</v>
      </c>
      <c r="EA165" s="3">
        <f t="shared" si="100"/>
        <v>0</v>
      </c>
      <c r="EB165" s="3">
        <f t="shared" si="100"/>
        <v>0</v>
      </c>
      <c r="EC165" s="3">
        <f t="shared" si="100"/>
        <v>0</v>
      </c>
      <c r="ED165" s="3">
        <f t="shared" si="100"/>
        <v>0</v>
      </c>
      <c r="EE165" s="3">
        <f t="shared" si="100"/>
        <v>0</v>
      </c>
      <c r="EF165" s="3">
        <f t="shared" si="100"/>
        <v>0</v>
      </c>
      <c r="EG165" s="3">
        <f t="shared" si="100"/>
        <v>0</v>
      </c>
      <c r="EH165" s="3">
        <f t="shared" si="100"/>
        <v>0</v>
      </c>
      <c r="EI165" s="3">
        <f t="shared" si="100"/>
        <v>0</v>
      </c>
      <c r="EJ165" s="3">
        <f t="shared" si="100"/>
        <v>0</v>
      </c>
      <c r="EK165" s="3">
        <f t="shared" si="100"/>
        <v>0</v>
      </c>
      <c r="EL165" s="3">
        <f t="shared" si="100"/>
        <v>0</v>
      </c>
      <c r="EM165" s="3">
        <f t="shared" ref="EM165:FR165" si="101">EM173</f>
        <v>0</v>
      </c>
      <c r="EN165" s="3">
        <f t="shared" si="101"/>
        <v>0</v>
      </c>
      <c r="EO165" s="3">
        <f t="shared" si="101"/>
        <v>0</v>
      </c>
      <c r="EP165" s="3">
        <f t="shared" si="101"/>
        <v>0</v>
      </c>
      <c r="EQ165" s="3">
        <f t="shared" si="101"/>
        <v>0</v>
      </c>
      <c r="ER165" s="3">
        <f t="shared" si="101"/>
        <v>0</v>
      </c>
      <c r="ES165" s="3">
        <f t="shared" si="101"/>
        <v>0</v>
      </c>
      <c r="ET165" s="3">
        <f t="shared" si="101"/>
        <v>0</v>
      </c>
      <c r="EU165" s="3">
        <f t="shared" si="101"/>
        <v>0</v>
      </c>
      <c r="EV165" s="3">
        <f t="shared" si="101"/>
        <v>0</v>
      </c>
      <c r="EW165" s="3">
        <f t="shared" si="101"/>
        <v>0</v>
      </c>
      <c r="EX165" s="3">
        <f t="shared" si="101"/>
        <v>0</v>
      </c>
      <c r="EY165" s="3">
        <f t="shared" si="101"/>
        <v>0</v>
      </c>
      <c r="EZ165" s="3">
        <f t="shared" si="101"/>
        <v>0</v>
      </c>
      <c r="FA165" s="3">
        <f t="shared" si="101"/>
        <v>0</v>
      </c>
      <c r="FB165" s="3">
        <f t="shared" si="101"/>
        <v>0</v>
      </c>
      <c r="FC165" s="3">
        <f t="shared" si="101"/>
        <v>0</v>
      </c>
      <c r="FD165" s="3">
        <f t="shared" si="101"/>
        <v>0</v>
      </c>
      <c r="FE165" s="3">
        <f t="shared" si="101"/>
        <v>0</v>
      </c>
      <c r="FF165" s="3">
        <f t="shared" si="101"/>
        <v>0</v>
      </c>
      <c r="FG165" s="3">
        <f t="shared" si="101"/>
        <v>0</v>
      </c>
      <c r="FH165" s="3">
        <f t="shared" si="101"/>
        <v>0</v>
      </c>
      <c r="FI165" s="3">
        <f t="shared" si="101"/>
        <v>0</v>
      </c>
      <c r="FJ165" s="3">
        <f t="shared" si="101"/>
        <v>0</v>
      </c>
      <c r="FK165" s="3">
        <f t="shared" si="101"/>
        <v>0</v>
      </c>
      <c r="FL165" s="3">
        <f t="shared" si="101"/>
        <v>0</v>
      </c>
      <c r="FM165" s="3">
        <f t="shared" si="101"/>
        <v>0</v>
      </c>
      <c r="FN165" s="3">
        <f t="shared" si="101"/>
        <v>0</v>
      </c>
      <c r="FO165" s="3">
        <f t="shared" si="101"/>
        <v>0</v>
      </c>
      <c r="FP165" s="3">
        <f t="shared" si="101"/>
        <v>0</v>
      </c>
      <c r="FQ165" s="3">
        <f t="shared" si="101"/>
        <v>0</v>
      </c>
      <c r="FR165" s="3">
        <f t="shared" si="101"/>
        <v>0</v>
      </c>
      <c r="FS165" s="3">
        <f t="shared" ref="FS165:GX165" si="102">FS173</f>
        <v>0</v>
      </c>
      <c r="FT165" s="3">
        <f t="shared" si="102"/>
        <v>0</v>
      </c>
      <c r="FU165" s="3">
        <f t="shared" si="102"/>
        <v>0</v>
      </c>
      <c r="FV165" s="3">
        <f t="shared" si="102"/>
        <v>0</v>
      </c>
      <c r="FW165" s="3">
        <f t="shared" si="102"/>
        <v>0</v>
      </c>
      <c r="FX165" s="3">
        <f t="shared" si="102"/>
        <v>0</v>
      </c>
      <c r="FY165" s="3">
        <f t="shared" si="102"/>
        <v>0</v>
      </c>
      <c r="FZ165" s="3">
        <f t="shared" si="102"/>
        <v>0</v>
      </c>
      <c r="GA165" s="3">
        <f t="shared" si="102"/>
        <v>0</v>
      </c>
      <c r="GB165" s="3">
        <f t="shared" si="102"/>
        <v>0</v>
      </c>
      <c r="GC165" s="3">
        <f t="shared" si="102"/>
        <v>0</v>
      </c>
      <c r="GD165" s="3">
        <f t="shared" si="102"/>
        <v>0</v>
      </c>
      <c r="GE165" s="3">
        <f t="shared" si="102"/>
        <v>0</v>
      </c>
      <c r="GF165" s="3">
        <f t="shared" si="102"/>
        <v>0</v>
      </c>
      <c r="GG165" s="3">
        <f t="shared" si="102"/>
        <v>0</v>
      </c>
      <c r="GH165" s="3">
        <f t="shared" si="102"/>
        <v>0</v>
      </c>
      <c r="GI165" s="3">
        <f t="shared" si="102"/>
        <v>0</v>
      </c>
      <c r="GJ165" s="3">
        <f t="shared" si="102"/>
        <v>0</v>
      </c>
      <c r="GK165" s="3">
        <f t="shared" si="102"/>
        <v>0</v>
      </c>
      <c r="GL165" s="3">
        <f t="shared" si="102"/>
        <v>0</v>
      </c>
      <c r="GM165" s="3">
        <f t="shared" si="102"/>
        <v>0</v>
      </c>
      <c r="GN165" s="3">
        <f t="shared" si="102"/>
        <v>0</v>
      </c>
      <c r="GO165" s="3">
        <f t="shared" si="102"/>
        <v>0</v>
      </c>
      <c r="GP165" s="3">
        <f t="shared" si="102"/>
        <v>0</v>
      </c>
      <c r="GQ165" s="3">
        <f t="shared" si="102"/>
        <v>0</v>
      </c>
      <c r="GR165" s="3">
        <f t="shared" si="102"/>
        <v>0</v>
      </c>
      <c r="GS165" s="3">
        <f t="shared" si="102"/>
        <v>0</v>
      </c>
      <c r="GT165" s="3">
        <f t="shared" si="102"/>
        <v>0</v>
      </c>
      <c r="GU165" s="3">
        <f t="shared" si="102"/>
        <v>0</v>
      </c>
      <c r="GV165" s="3">
        <f t="shared" si="102"/>
        <v>0</v>
      </c>
      <c r="GW165" s="3">
        <f t="shared" si="102"/>
        <v>0</v>
      </c>
      <c r="GX165" s="3">
        <f t="shared" si="102"/>
        <v>0</v>
      </c>
    </row>
    <row r="167" spans="1:245">
      <c r="A167">
        <v>17</v>
      </c>
      <c r="B167">
        <v>1</v>
      </c>
      <c r="C167">
        <f>ROW(SmtRes!A178)</f>
        <v>178</v>
      </c>
      <c r="D167">
        <f>ROW(EtalonRes!A218)</f>
        <v>218</v>
      </c>
      <c r="E167" t="s">
        <v>230</v>
      </c>
      <c r="F167" t="s">
        <v>231</v>
      </c>
      <c r="G167" t="s">
        <v>232</v>
      </c>
      <c r="H167" t="s">
        <v>68</v>
      </c>
      <c r="I167">
        <v>0.21</v>
      </c>
      <c r="J167">
        <v>0</v>
      </c>
      <c r="K167">
        <v>0.21</v>
      </c>
      <c r="O167">
        <f>ROUND(CP167,2)</f>
        <v>9892.3700000000008</v>
      </c>
      <c r="P167">
        <f>SUMIF(SmtRes!AQ168:'SmtRes'!AQ178,"=1",SmtRes!DF168:'SmtRes'!DF178)</f>
        <v>1628.1600000000003</v>
      </c>
      <c r="Q167">
        <f>SUMIF(SmtRes!AQ168:'SmtRes'!AQ178,"=1",SmtRes!DG168:'SmtRes'!DG178)</f>
        <v>995.1400000000001</v>
      </c>
      <c r="R167">
        <f>SUMIF(SmtRes!AQ168:'SmtRes'!AQ178,"=1",SmtRes!DH168:'SmtRes'!DH178)</f>
        <v>475.22</v>
      </c>
      <c r="S167">
        <f>SUMIF(SmtRes!AQ168:'SmtRes'!AQ178,"=1",SmtRes!DI168:'SmtRes'!DI178)</f>
        <v>6793.85</v>
      </c>
      <c r="T167">
        <f>ROUND(CU167*I167,2)</f>
        <v>0</v>
      </c>
      <c r="U167">
        <f>SUMIF(SmtRes!AQ168:'SmtRes'!AQ178,"=1",SmtRes!CV168:'SmtRes'!CV178)</f>
        <v>13.507199999999999</v>
      </c>
      <c r="V167">
        <f>SUMIF(SmtRes!AQ168:'SmtRes'!AQ178,"=1",SmtRes!CW168:'SmtRes'!CW178)</f>
        <v>0.80640000000000001</v>
      </c>
      <c r="W167">
        <f>ROUND(CX167*I167,2)</f>
        <v>0</v>
      </c>
      <c r="X167">
        <f t="shared" ref="X167:Y171" si="103">ROUND(CY167,2)</f>
        <v>7051</v>
      </c>
      <c r="Y167">
        <f t="shared" si="103"/>
        <v>3707.23</v>
      </c>
      <c r="AA167">
        <v>68157000</v>
      </c>
      <c r="AB167">
        <f>ROUND((AC167+AD167+AF167),6)</f>
        <v>44120.211940000001</v>
      </c>
      <c r="AC167">
        <f>ROUND((SUM(SmtRes!BQ168:'SmtRes'!BQ178)),6)</f>
        <v>7029.7891</v>
      </c>
      <c r="AD167">
        <f>ROUND((((SUM(SmtRes!BR168:'SmtRes'!BR178))-(SUM(SmtRes!BS168:'SmtRes'!BS178)))+AE167),6)</f>
        <v>4738.7492400000001</v>
      </c>
      <c r="AE167">
        <f>ROUND((SUM(SmtRes!BS168:'SmtRes'!BS178)),6)</f>
        <v>2262.9695999999999</v>
      </c>
      <c r="AF167">
        <f>ROUND((SUM(SmtRes!BT168:'SmtRes'!BT178)),6)</f>
        <v>32351.673599999998</v>
      </c>
      <c r="AG167">
        <f>ROUND((AP167),6)</f>
        <v>0</v>
      </c>
      <c r="AH167">
        <f>(SUM(SmtRes!BU168:'SmtRes'!BU178))</f>
        <v>64.319999999999993</v>
      </c>
      <c r="AI167">
        <f>(SUM(SmtRes!BV168:'SmtRes'!BV178))</f>
        <v>3.84</v>
      </c>
      <c r="AJ167">
        <f>(AS167)</f>
        <v>0</v>
      </c>
      <c r="AK167">
        <v>39824.282800000001</v>
      </c>
      <c r="AL167">
        <v>7029.7891000000009</v>
      </c>
      <c r="AM167">
        <v>3948.9576999999999</v>
      </c>
      <c r="AN167">
        <v>1885.808</v>
      </c>
      <c r="AO167">
        <v>26959.728000000003</v>
      </c>
      <c r="AP167">
        <v>0</v>
      </c>
      <c r="AQ167">
        <v>53.6</v>
      </c>
      <c r="AR167">
        <v>3.2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233</v>
      </c>
      <c r="BM167">
        <v>108001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737</v>
      </c>
      <c r="CO167">
        <v>0</v>
      </c>
      <c r="CP167">
        <f>(P167+Q167+S167+R167)</f>
        <v>9892.3700000000008</v>
      </c>
      <c r="CQ167">
        <f>SUMIF(SmtRes!AQ168:'SmtRes'!AQ178,"=1",SmtRes!AA168:'SmtRes'!AA178)</f>
        <v>8912.86</v>
      </c>
      <c r="CR167">
        <f>SUMIF(SmtRes!AQ168:'SmtRes'!AQ178,"=1",SmtRes!AB168:'SmtRes'!AB178)</f>
        <v>2249.38</v>
      </c>
      <c r="CS167">
        <f>SUMIF(SmtRes!AQ168:'SmtRes'!AQ178,"=1",SmtRes!AC168:'SmtRes'!AC178)</f>
        <v>1178.6300000000001</v>
      </c>
      <c r="CT167">
        <f>SUMIF(SmtRes!AQ168:'SmtRes'!AQ178,"=1",SmtRes!AD168:'SmtRes'!AD178)</f>
        <v>502.98</v>
      </c>
      <c r="CU167">
        <f>AG167</f>
        <v>0</v>
      </c>
      <c r="CV167">
        <f>SUMIF(SmtRes!AQ168:'SmtRes'!AQ178,"=1",SmtRes!BU168:'SmtRes'!BU178)</f>
        <v>64.319999999999993</v>
      </c>
      <c r="CW167">
        <f>SUMIF(SmtRes!AQ168:'SmtRes'!AQ178,"=1",SmtRes!BV168:'SmtRes'!BV178)</f>
        <v>3.84</v>
      </c>
      <c r="CX167">
        <f>AJ167</f>
        <v>0</v>
      </c>
      <c r="CY167">
        <f>(((S167+R167)*AT167)/100)</f>
        <v>7050.9979000000003</v>
      </c>
      <c r="CZ167">
        <f>(((S167+R167)*AU167)/100)</f>
        <v>3707.2257</v>
      </c>
      <c r="DB167">
        <v>17</v>
      </c>
      <c r="DC167" t="s">
        <v>3</v>
      </c>
      <c r="DD167" t="s">
        <v>3</v>
      </c>
      <c r="DE167" t="s">
        <v>33</v>
      </c>
      <c r="DF167" t="s">
        <v>33</v>
      </c>
      <c r="DG167" t="s">
        <v>33</v>
      </c>
      <c r="DH167" t="s">
        <v>3</v>
      </c>
      <c r="DI167" t="s">
        <v>33</v>
      </c>
      <c r="DJ167" t="s">
        <v>33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68</v>
      </c>
      <c r="DW167" t="s">
        <v>68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63386653</v>
      </c>
      <c r="EF167">
        <v>3</v>
      </c>
      <c r="EG167" t="s">
        <v>125</v>
      </c>
      <c r="EH167">
        <v>0</v>
      </c>
      <c r="EI167" t="s">
        <v>3</v>
      </c>
      <c r="EJ167">
        <v>2</v>
      </c>
      <c r="EK167">
        <v>108001</v>
      </c>
      <c r="EL167" t="s">
        <v>151</v>
      </c>
      <c r="EM167" t="s">
        <v>152</v>
      </c>
      <c r="EO167" t="s">
        <v>205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53.6</v>
      </c>
      <c r="EX167">
        <v>3.2</v>
      </c>
      <c r="EY167">
        <v>0</v>
      </c>
      <c r="FQ167">
        <v>0</v>
      </c>
      <c r="FR167"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266602406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>ROUND(IF(AND(BH167=3,BI167=3,FS167&lt;&gt;0),P167,0),2)</f>
        <v>0</v>
      </c>
      <c r="GM167">
        <f>ROUND(O167+X167+Y167,2)+GX167</f>
        <v>20650.599999999999</v>
      </c>
      <c r="GN167">
        <f>IF(OR(BI167=0,BI167=1),GM167-GX167,0)</f>
        <v>0</v>
      </c>
      <c r="GO167">
        <f>IF(BI167=2,GM167-GX167,0)</f>
        <v>20650.599999999999</v>
      </c>
      <c r="GP167">
        <f>IF(BI167=4,GM167-GX167,0)</f>
        <v>0</v>
      </c>
      <c r="GR167">
        <v>0</v>
      </c>
      <c r="GS167">
        <v>3</v>
      </c>
      <c r="GT167">
        <v>0</v>
      </c>
      <c r="GU167" t="s">
        <v>3</v>
      </c>
      <c r="GV167">
        <f>ROUND((GT167),6)</f>
        <v>0</v>
      </c>
      <c r="GW167">
        <v>1</v>
      </c>
      <c r="GX167">
        <f>ROUND(HC167*I167,2)</f>
        <v>0</v>
      </c>
      <c r="HA167">
        <v>0</v>
      </c>
      <c r="HB167">
        <v>0</v>
      </c>
      <c r="HC167">
        <f>GV167*GW167</f>
        <v>0</v>
      </c>
      <c r="HE167" t="s">
        <v>3</v>
      </c>
      <c r="HF167" t="s">
        <v>3</v>
      </c>
      <c r="HM167" t="s">
        <v>3</v>
      </c>
      <c r="HN167" t="s">
        <v>154</v>
      </c>
      <c r="HO167" t="s">
        <v>155</v>
      </c>
      <c r="HP167" t="s">
        <v>151</v>
      </c>
      <c r="HQ167" t="s">
        <v>151</v>
      </c>
      <c r="HS167">
        <v>0</v>
      </c>
      <c r="IK167">
        <v>0</v>
      </c>
    </row>
    <row r="168" spans="1:245">
      <c r="A168">
        <v>18</v>
      </c>
      <c r="B168">
        <v>1</v>
      </c>
      <c r="C168">
        <v>178</v>
      </c>
      <c r="E168" t="s">
        <v>234</v>
      </c>
      <c r="F168" t="s">
        <v>157</v>
      </c>
      <c r="G168" t="s">
        <v>158</v>
      </c>
      <c r="H168" t="s">
        <v>159</v>
      </c>
      <c r="I168">
        <f>J168</f>
        <v>2</v>
      </c>
      <c r="J168">
        <v>2</v>
      </c>
      <c r="K168">
        <v>2</v>
      </c>
      <c r="O168">
        <f>ROUND(P168,2)</f>
        <v>113.23</v>
      </c>
      <c r="P168">
        <f>ROUND(ROUND(ROUND(SUMIF(SmtRes!AQ168:'SmtRes'!AQ178,"=1",SmtRes!CU168:'SmtRes'!CU178),2),2)*I168/100,2)</f>
        <v>113.23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>ROUND(CU168*I168,2)</f>
        <v>0</v>
      </c>
      <c r="U168">
        <f>ROUND(CV168*I168,7)</f>
        <v>0</v>
      </c>
      <c r="V168">
        <f>ROUND(CW168*I168,7)</f>
        <v>0</v>
      </c>
      <c r="W168">
        <f>ROUND(CX168*I168,2)</f>
        <v>0</v>
      </c>
      <c r="X168">
        <f t="shared" si="103"/>
        <v>0</v>
      </c>
      <c r="Y168">
        <f t="shared" si="103"/>
        <v>0</v>
      </c>
      <c r="AA168">
        <v>68157000</v>
      </c>
      <c r="AB168">
        <f>ROUND((AC168+AD168+AF168),6)</f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>ROUND((AP168),6)</f>
        <v>0</v>
      </c>
      <c r="AH168">
        <f>(EW168)</f>
        <v>0</v>
      </c>
      <c r="AI168">
        <f>(EX168)</f>
        <v>0</v>
      </c>
      <c r="AJ168">
        <f>(AS168)</f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2</v>
      </c>
      <c r="BJ168" t="s">
        <v>3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0</f>
        <v>0</v>
      </c>
      <c r="CQ168">
        <f>0</f>
        <v>0</v>
      </c>
      <c r="CR168">
        <f>0</f>
        <v>0</v>
      </c>
      <c r="CS168">
        <f>0</f>
        <v>0</v>
      </c>
      <c r="CT168">
        <f>0</f>
        <v>0</v>
      </c>
      <c r="CU168">
        <f>0</f>
        <v>0</v>
      </c>
      <c r="CV168">
        <f>0</f>
        <v>0</v>
      </c>
      <c r="CW168">
        <f>0</f>
        <v>0</v>
      </c>
      <c r="CX168">
        <f>0</f>
        <v>0</v>
      </c>
      <c r="CY168">
        <f>0</f>
        <v>0</v>
      </c>
      <c r="CZ168">
        <f>0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159</v>
      </c>
      <c r="DW168" t="s">
        <v>159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63386653</v>
      </c>
      <c r="EF168">
        <v>3</v>
      </c>
      <c r="EG168" t="s">
        <v>125</v>
      </c>
      <c r="EH168">
        <v>0</v>
      </c>
      <c r="EI168" t="s">
        <v>3</v>
      </c>
      <c r="EJ168">
        <v>2</v>
      </c>
      <c r="EK168">
        <v>108001</v>
      </c>
      <c r="EL168" t="s">
        <v>151</v>
      </c>
      <c r="EM168" t="s">
        <v>152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113.23</v>
      </c>
      <c r="GN168">
        <f>IF(OR(BI168=0,BI168=1),GM168-GX168,0)</f>
        <v>0</v>
      </c>
      <c r="GO168">
        <f>IF(BI168=2,GM168-GX168,0)</f>
        <v>113.23</v>
      </c>
      <c r="GP168">
        <f>IF(BI168=4,GM168-GX168,0)</f>
        <v>0</v>
      </c>
      <c r="GR168">
        <v>0</v>
      </c>
      <c r="GS168">
        <v>3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0</f>
        <v>0</v>
      </c>
      <c r="HE168" t="s">
        <v>3</v>
      </c>
      <c r="HF168" t="s">
        <v>3</v>
      </c>
      <c r="HM168" t="s">
        <v>3</v>
      </c>
      <c r="HN168" t="s">
        <v>154</v>
      </c>
      <c r="HO168" t="s">
        <v>155</v>
      </c>
      <c r="HP168" t="s">
        <v>151</v>
      </c>
      <c r="HQ168" t="s">
        <v>151</v>
      </c>
      <c r="HS168">
        <v>0</v>
      </c>
      <c r="IK168">
        <v>0</v>
      </c>
    </row>
    <row r="169" spans="1:245">
      <c r="A169">
        <v>17</v>
      </c>
      <c r="B169">
        <v>1</v>
      </c>
      <c r="C169">
        <f>ROW(SmtRes!A183)</f>
        <v>183</v>
      </c>
      <c r="D169">
        <f>ROW(EtalonRes!A224)</f>
        <v>224</v>
      </c>
      <c r="E169" t="s">
        <v>235</v>
      </c>
      <c r="F169" t="s">
        <v>236</v>
      </c>
      <c r="G169" t="s">
        <v>237</v>
      </c>
      <c r="H169" t="s">
        <v>163</v>
      </c>
      <c r="I169">
        <v>1</v>
      </c>
      <c r="J169">
        <v>0</v>
      </c>
      <c r="K169">
        <v>1</v>
      </c>
      <c r="O169">
        <f>ROUND(CP169,2)</f>
        <v>33468.43</v>
      </c>
      <c r="P169">
        <f>SUMIF(SmtRes!AQ179:'SmtRes'!AQ183,"=1",SmtRes!DF179:'SmtRes'!DF183)</f>
        <v>0</v>
      </c>
      <c r="Q169">
        <f>SUMIF(SmtRes!AQ179:'SmtRes'!AQ183,"=1",SmtRes!DG179:'SmtRes'!DG183)</f>
        <v>9695.6299999999992</v>
      </c>
      <c r="R169">
        <f>SUMIF(SmtRes!AQ179:'SmtRes'!AQ183,"=1",SmtRes!DH179:'SmtRes'!DH183)</f>
        <v>6516.56</v>
      </c>
      <c r="S169">
        <f>SUMIF(SmtRes!AQ179:'SmtRes'!AQ183,"=1",SmtRes!DI179:'SmtRes'!DI183)</f>
        <v>17256.240000000002</v>
      </c>
      <c r="T169">
        <f>ROUND(CU169*I169,2)</f>
        <v>0</v>
      </c>
      <c r="U169">
        <f>SUMIF(SmtRes!AQ179:'SmtRes'!AQ183,"=1",SmtRes!CV179:'SmtRes'!CV183)</f>
        <v>34.308</v>
      </c>
      <c r="V169">
        <f>SUMIF(SmtRes!AQ179:'SmtRes'!AQ183,"=1",SmtRes!CW179:'SmtRes'!CW183)</f>
        <v>11.856</v>
      </c>
      <c r="W169">
        <f>ROUND(CX169*I169,2)</f>
        <v>0</v>
      </c>
      <c r="X169">
        <f t="shared" si="103"/>
        <v>24485.98</v>
      </c>
      <c r="Y169">
        <f t="shared" si="103"/>
        <v>14263.68</v>
      </c>
      <c r="AA169">
        <v>68157000</v>
      </c>
      <c r="AB169">
        <f>ROUND((AC169+AD169+AF169),6)</f>
        <v>25869.640920000002</v>
      </c>
      <c r="AC169">
        <f>ROUND((0),6)</f>
        <v>0</v>
      </c>
      <c r="AD169">
        <f>ROUND((((SUM(SmtRes!BR179:'SmtRes'!BR183))-(SUM(SmtRes!BS179:'SmtRes'!BS183)))+AE169),6)</f>
        <v>8613.40308</v>
      </c>
      <c r="AE169">
        <f>ROUND((SUM(SmtRes!BS179:'SmtRes'!BS183)),6)</f>
        <v>6516.56556</v>
      </c>
      <c r="AF169">
        <f>ROUND((SUM(SmtRes!BT179:'SmtRes'!BT183)),6)</f>
        <v>17256.237840000002</v>
      </c>
      <c r="AG169">
        <f>ROUND((AP169),6)</f>
        <v>0</v>
      </c>
      <c r="AH169">
        <f>(SUM(SmtRes!BU179:'SmtRes'!BU183))</f>
        <v>34.308</v>
      </c>
      <c r="AI169">
        <f>(SUM(SmtRes!BV179:'SmtRes'!BV183))</f>
        <v>11.856</v>
      </c>
      <c r="AJ169">
        <f>(AS169)</f>
        <v>0</v>
      </c>
      <c r="AK169">
        <v>26988.505400000002</v>
      </c>
      <c r="AL169">
        <v>0</v>
      </c>
      <c r="AM169">
        <v>7177.8359</v>
      </c>
      <c r="AN169">
        <v>5430.4713000000002</v>
      </c>
      <c r="AO169">
        <v>14380.198200000001</v>
      </c>
      <c r="AP169">
        <v>0</v>
      </c>
      <c r="AQ169">
        <v>28.59</v>
      </c>
      <c r="AR169">
        <v>9.879999999999999</v>
      </c>
      <c r="AS169">
        <v>0</v>
      </c>
      <c r="AT169">
        <v>103</v>
      </c>
      <c r="AU169">
        <v>60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238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734</v>
      </c>
      <c r="CO169">
        <v>0</v>
      </c>
      <c r="CP169">
        <f>(P169+Q169+S169+R169)</f>
        <v>33468.43</v>
      </c>
      <c r="CQ169">
        <f>SUMIF(SmtRes!AQ179:'SmtRes'!AQ183,"=1",SmtRes!AA179:'SmtRes'!AA183)</f>
        <v>0</v>
      </c>
      <c r="CR169">
        <f>SUMIF(SmtRes!AQ179:'SmtRes'!AQ183,"=1",SmtRes!AB179:'SmtRes'!AB183)</f>
        <v>2721.63</v>
      </c>
      <c r="CS169">
        <f>SUMIF(SmtRes!AQ179:'SmtRes'!AQ183,"=1",SmtRes!AC179:'SmtRes'!AC183)</f>
        <v>1681.6100000000001</v>
      </c>
      <c r="CT169">
        <f>SUMIF(SmtRes!AQ179:'SmtRes'!AQ183,"=1",SmtRes!AD179:'SmtRes'!AD183)</f>
        <v>502.98</v>
      </c>
      <c r="CU169">
        <f>AG169</f>
        <v>0</v>
      </c>
      <c r="CV169">
        <f>SUMIF(SmtRes!AQ179:'SmtRes'!AQ183,"=1",SmtRes!BU179:'SmtRes'!BU183)</f>
        <v>34.308</v>
      </c>
      <c r="CW169">
        <f>SUMIF(SmtRes!AQ179:'SmtRes'!AQ183,"=1",SmtRes!BV179:'SmtRes'!BV183)</f>
        <v>11.856</v>
      </c>
      <c r="CX169">
        <f>AJ169</f>
        <v>0</v>
      </c>
      <c r="CY169">
        <f>(((S169+R169)*AT169)/100)</f>
        <v>24485.984000000004</v>
      </c>
      <c r="CZ169">
        <f>(((S169+R169)*AU169)/100)</f>
        <v>14263.680000000002</v>
      </c>
      <c r="DB169">
        <v>18</v>
      </c>
      <c r="DC169" t="s">
        <v>3</v>
      </c>
      <c r="DD169" t="s">
        <v>3</v>
      </c>
      <c r="DE169" t="s">
        <v>33</v>
      </c>
      <c r="DF169" t="s">
        <v>33</v>
      </c>
      <c r="DG169" t="s">
        <v>33</v>
      </c>
      <c r="DH169" t="s">
        <v>3</v>
      </c>
      <c r="DI169" t="s">
        <v>33</v>
      </c>
      <c r="DJ169" t="s">
        <v>33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163</v>
      </c>
      <c r="DW169" t="s">
        <v>163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63386824</v>
      </c>
      <c r="EF169">
        <v>2</v>
      </c>
      <c r="EG169" t="s">
        <v>34</v>
      </c>
      <c r="EH169">
        <v>27</v>
      </c>
      <c r="EI169" t="s">
        <v>35</v>
      </c>
      <c r="EJ169">
        <v>1</v>
      </c>
      <c r="EK169">
        <v>33001</v>
      </c>
      <c r="EL169" t="s">
        <v>35</v>
      </c>
      <c r="EM169" t="s">
        <v>36</v>
      </c>
      <c r="EO169" t="s">
        <v>37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28.59</v>
      </c>
      <c r="EX169">
        <v>9.8800000000000008</v>
      </c>
      <c r="EY169">
        <v>0</v>
      </c>
      <c r="FQ169">
        <v>0</v>
      </c>
      <c r="FR169">
        <v>0</v>
      </c>
      <c r="FS169">
        <v>0</v>
      </c>
      <c r="FX169">
        <v>103</v>
      </c>
      <c r="FY169">
        <v>60</v>
      </c>
      <c r="GA169" t="s">
        <v>3</v>
      </c>
      <c r="GD169">
        <v>1</v>
      </c>
      <c r="GF169">
        <v>1370984132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>ROUND(IF(AND(BH169=3,BI169=3,FS169&lt;&gt;0),P169,0),2)</f>
        <v>0</v>
      </c>
      <c r="GM169">
        <f>ROUND(O169+X169+Y169,2)+GX169</f>
        <v>72218.09</v>
      </c>
      <c r="GN169">
        <f>IF(OR(BI169=0,BI169=1),GM169-GX169,0)</f>
        <v>72218.09</v>
      </c>
      <c r="GO169">
        <f>IF(BI169=2,GM169-GX169,0)</f>
        <v>0</v>
      </c>
      <c r="GP169">
        <f>IF(BI169=4,GM169-GX169,0)</f>
        <v>0</v>
      </c>
      <c r="GR169">
        <v>0</v>
      </c>
      <c r="GS169">
        <v>3</v>
      </c>
      <c r="GT169">
        <v>0</v>
      </c>
      <c r="GU169" t="s">
        <v>3</v>
      </c>
      <c r="GV169">
        <f>ROUND((GT169),6)</f>
        <v>0</v>
      </c>
      <c r="GW169">
        <v>1</v>
      </c>
      <c r="GX169">
        <f>ROUND(HC169*I169,2)</f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M169" t="s">
        <v>3</v>
      </c>
      <c r="HN169" t="s">
        <v>38</v>
      </c>
      <c r="HO169" t="s">
        <v>39</v>
      </c>
      <c r="HP169" t="s">
        <v>35</v>
      </c>
      <c r="HQ169" t="s">
        <v>35</v>
      </c>
      <c r="HS169">
        <v>0</v>
      </c>
      <c r="IK169">
        <v>0</v>
      </c>
    </row>
    <row r="170" spans="1:245">
      <c r="A170">
        <v>17</v>
      </c>
      <c r="B170">
        <v>1</v>
      </c>
      <c r="C170">
        <f>ROW(SmtRes!A194)</f>
        <v>194</v>
      </c>
      <c r="D170">
        <f>ROW(EtalonRes!A235)</f>
        <v>235</v>
      </c>
      <c r="E170" t="s">
        <v>239</v>
      </c>
      <c r="F170" t="s">
        <v>240</v>
      </c>
      <c r="G170" t="s">
        <v>241</v>
      </c>
      <c r="H170" t="s">
        <v>31</v>
      </c>
      <c r="I170">
        <v>1</v>
      </c>
      <c r="J170">
        <v>0</v>
      </c>
      <c r="K170">
        <v>1</v>
      </c>
      <c r="O170">
        <f>ROUND(CP170,2)</f>
        <v>1787.48</v>
      </c>
      <c r="P170">
        <f>SUMIF(SmtRes!AQ184:'SmtRes'!AQ194,"=1",SmtRes!DF184:'SmtRes'!DF194)</f>
        <v>37.099999999999994</v>
      </c>
      <c r="Q170">
        <f>SUMIF(SmtRes!AQ184:'SmtRes'!AQ194,"=1",SmtRes!DG184:'SmtRes'!DG194)</f>
        <v>270.34000000000003</v>
      </c>
      <c r="R170">
        <f>SUMIF(SmtRes!AQ184:'SmtRes'!AQ194,"=1",SmtRes!DH184:'SmtRes'!DH194)</f>
        <v>199.54000000000002</v>
      </c>
      <c r="S170">
        <f>SUMIF(SmtRes!AQ184:'SmtRes'!AQ194,"=1",SmtRes!DI184:'SmtRes'!DI194)</f>
        <v>1280.5</v>
      </c>
      <c r="T170">
        <f>ROUND(CU170*I170,2)</f>
        <v>0</v>
      </c>
      <c r="U170">
        <f>SUMIF(SmtRes!AQ184:'SmtRes'!AQ194,"=1",SmtRes!CV184:'SmtRes'!CV194)</f>
        <v>2.472</v>
      </c>
      <c r="V170">
        <f>SUMIF(SmtRes!AQ184:'SmtRes'!AQ194,"=1",SmtRes!CW184:'SmtRes'!CW194)</f>
        <v>0.372</v>
      </c>
      <c r="W170">
        <f>ROUND(CX170*I170,2)</f>
        <v>0</v>
      </c>
      <c r="X170">
        <f t="shared" si="103"/>
        <v>1435.64</v>
      </c>
      <c r="Y170">
        <f t="shared" si="103"/>
        <v>754.82</v>
      </c>
      <c r="AA170">
        <v>68157000</v>
      </c>
      <c r="AB170">
        <f>ROUND((AC170+AD170+AF170),6)</f>
        <v>1584.6202800000001</v>
      </c>
      <c r="AC170">
        <f>ROUND((SUM(SmtRes!BQ184:'SmtRes'!BQ194)),6)</f>
        <v>34.653599999999997</v>
      </c>
      <c r="AD170">
        <f>ROUND((((SUM(SmtRes!BR184:'SmtRes'!BR194))-(SUM(SmtRes!BS184:'SmtRes'!BS194)))+AE170),6)</f>
        <v>269.47068000000002</v>
      </c>
      <c r="AE170">
        <f>ROUND((SUM(SmtRes!BS184:'SmtRes'!BS194)),6)</f>
        <v>199.54079999999999</v>
      </c>
      <c r="AF170">
        <f>ROUND((SUM(SmtRes!BT184:'SmtRes'!BT194)),6)</f>
        <v>1280.4960000000001</v>
      </c>
      <c r="AG170">
        <f>ROUND((AP170),6)</f>
        <v>0</v>
      </c>
      <c r="AH170">
        <f>(SUM(SmtRes!BU184:'SmtRes'!BU194))</f>
        <v>2.472</v>
      </c>
      <c r="AI170">
        <f>(SUM(SmtRes!BV184:'SmtRes'!BV194))</f>
        <v>0.372</v>
      </c>
      <c r="AJ170">
        <f>(AS170)</f>
        <v>0</v>
      </c>
      <c r="AK170">
        <v>1492.5765000000001</v>
      </c>
      <c r="AL170">
        <v>34.653600000000004</v>
      </c>
      <c r="AM170">
        <v>224.55889999999999</v>
      </c>
      <c r="AN170">
        <v>166.28399999999999</v>
      </c>
      <c r="AO170">
        <v>1067.08</v>
      </c>
      <c r="AP170">
        <v>0</v>
      </c>
      <c r="AQ170">
        <v>2.06</v>
      </c>
      <c r="AR170">
        <v>0.31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242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737</v>
      </c>
      <c r="CO170">
        <v>0</v>
      </c>
      <c r="CP170">
        <f>(P170+Q170+S170+R170)</f>
        <v>1787.48</v>
      </c>
      <c r="CQ170">
        <f>SUMIF(SmtRes!AQ184:'SmtRes'!AQ194,"=1",SmtRes!AA184:'SmtRes'!AA194)</f>
        <v>458.46</v>
      </c>
      <c r="CR170">
        <f>SUMIF(SmtRes!AQ184:'SmtRes'!AQ194,"=1",SmtRes!AB184:'SmtRes'!AB194)</f>
        <v>2636.41</v>
      </c>
      <c r="CS170">
        <f>SUMIF(SmtRes!AQ184:'SmtRes'!AQ194,"=1",SmtRes!AC184:'SmtRes'!AC194)</f>
        <v>1681.6100000000001</v>
      </c>
      <c r="CT170">
        <f>SUMIF(SmtRes!AQ184:'SmtRes'!AQ194,"=1",SmtRes!AD184:'SmtRes'!AD194)</f>
        <v>518</v>
      </c>
      <c r="CU170">
        <f>AG170</f>
        <v>0</v>
      </c>
      <c r="CV170">
        <f>SUMIF(SmtRes!AQ184:'SmtRes'!AQ194,"=1",SmtRes!BU184:'SmtRes'!BU194)</f>
        <v>2.472</v>
      </c>
      <c r="CW170">
        <f>SUMIF(SmtRes!AQ184:'SmtRes'!AQ194,"=1",SmtRes!BV184:'SmtRes'!BV194)</f>
        <v>0.372</v>
      </c>
      <c r="CX170">
        <f>AJ170</f>
        <v>0</v>
      </c>
      <c r="CY170">
        <f>(((S170+R170)*AT170)/100)</f>
        <v>1435.6387999999999</v>
      </c>
      <c r="CZ170">
        <f>(((S170+R170)*AU170)/100)</f>
        <v>754.82039999999995</v>
      </c>
      <c r="DB170">
        <v>19</v>
      </c>
      <c r="DC170" t="s">
        <v>3</v>
      </c>
      <c r="DD170" t="s">
        <v>3</v>
      </c>
      <c r="DE170" t="s">
        <v>33</v>
      </c>
      <c r="DF170" t="s">
        <v>33</v>
      </c>
      <c r="DG170" t="s">
        <v>33</v>
      </c>
      <c r="DH170" t="s">
        <v>3</v>
      </c>
      <c r="DI170" t="s">
        <v>33</v>
      </c>
      <c r="DJ170" t="s">
        <v>33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31</v>
      </c>
      <c r="DW170" t="s">
        <v>31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63386653</v>
      </c>
      <c r="EF170">
        <v>3</v>
      </c>
      <c r="EG170" t="s">
        <v>125</v>
      </c>
      <c r="EH170">
        <v>0</v>
      </c>
      <c r="EI170" t="s">
        <v>3</v>
      </c>
      <c r="EJ170">
        <v>2</v>
      </c>
      <c r="EK170">
        <v>108001</v>
      </c>
      <c r="EL170" t="s">
        <v>151</v>
      </c>
      <c r="EM170" t="s">
        <v>152</v>
      </c>
      <c r="EO170" t="s">
        <v>205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2.06</v>
      </c>
      <c r="EX170">
        <v>0.31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920026616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>ROUND(IF(AND(BH170=3,BI170=3,FS170&lt;&gt;0),P170,0),2)</f>
        <v>0</v>
      </c>
      <c r="GM170">
        <f>ROUND(O170+X170+Y170,2)+GX170</f>
        <v>3977.94</v>
      </c>
      <c r="GN170">
        <f>IF(OR(BI170=0,BI170=1),GM170-GX170,0)</f>
        <v>0</v>
      </c>
      <c r="GO170">
        <f>IF(BI170=2,GM170-GX170,0)</f>
        <v>3977.94</v>
      </c>
      <c r="GP170">
        <f>IF(BI170=4,GM170-GX170,0)</f>
        <v>0</v>
      </c>
      <c r="GR170">
        <v>0</v>
      </c>
      <c r="GS170">
        <v>3</v>
      </c>
      <c r="GT170">
        <v>0</v>
      </c>
      <c r="GU170" t="s">
        <v>3</v>
      </c>
      <c r="GV170">
        <f>ROUND((GT170),6)</f>
        <v>0</v>
      </c>
      <c r="GW170">
        <v>1</v>
      </c>
      <c r="GX170">
        <f>ROUND(HC170*I170,2)</f>
        <v>0</v>
      </c>
      <c r="HA170">
        <v>0</v>
      </c>
      <c r="HB170">
        <v>0</v>
      </c>
      <c r="HC170">
        <f>GV170*GW170</f>
        <v>0</v>
      </c>
      <c r="HE170" t="s">
        <v>3</v>
      </c>
      <c r="HF170" t="s">
        <v>3</v>
      </c>
      <c r="HM170" t="s">
        <v>3</v>
      </c>
      <c r="HN170" t="s">
        <v>154</v>
      </c>
      <c r="HO170" t="s">
        <v>155</v>
      </c>
      <c r="HP170" t="s">
        <v>151</v>
      </c>
      <c r="HQ170" t="s">
        <v>151</v>
      </c>
      <c r="HS170">
        <v>0</v>
      </c>
      <c r="IK170">
        <v>0</v>
      </c>
    </row>
    <row r="171" spans="1:245">
      <c r="A171">
        <v>18</v>
      </c>
      <c r="B171">
        <v>1</v>
      </c>
      <c r="C171">
        <v>194</v>
      </c>
      <c r="E171" t="s">
        <v>243</v>
      </c>
      <c r="F171" t="s">
        <v>157</v>
      </c>
      <c r="G171" t="s">
        <v>158</v>
      </c>
      <c r="H171" t="s">
        <v>159</v>
      </c>
      <c r="I171">
        <f>J171</f>
        <v>2</v>
      </c>
      <c r="J171">
        <v>2</v>
      </c>
      <c r="K171">
        <v>2</v>
      </c>
      <c r="O171">
        <f>ROUND(P171,2)</f>
        <v>21.34</v>
      </c>
      <c r="P171">
        <f>ROUND(ROUND(ROUND(SUMIF(SmtRes!AQ184:'SmtRes'!AQ194,"=1",SmtRes!CU184:'SmtRes'!CU194),2),2)*I171/100,2)</f>
        <v>21.34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>ROUND(CU171*I171,2)</f>
        <v>0</v>
      </c>
      <c r="U171">
        <f>ROUND(CV171*I171,7)</f>
        <v>0</v>
      </c>
      <c r="V171">
        <f>ROUND(CW171*I171,7)</f>
        <v>0</v>
      </c>
      <c r="W171">
        <f>ROUND(CX171*I171,2)</f>
        <v>0</v>
      </c>
      <c r="X171">
        <f t="shared" si="103"/>
        <v>0</v>
      </c>
      <c r="Y171">
        <f t="shared" si="103"/>
        <v>0</v>
      </c>
      <c r="AA171">
        <v>68157000</v>
      </c>
      <c r="AB171">
        <f>ROUND((AC171+AD171+AF171),6)</f>
        <v>0</v>
      </c>
      <c r="AC171">
        <f>ROUND((ES171),6)</f>
        <v>0</v>
      </c>
      <c r="AD171">
        <f>ROUND((((ET171)-(EU171))+AE171),6)</f>
        <v>0</v>
      </c>
      <c r="AE171">
        <f>ROUND((EU171),6)</f>
        <v>0</v>
      </c>
      <c r="AF171">
        <f>ROUND((EV171),6)</f>
        <v>0</v>
      </c>
      <c r="AG171">
        <f>ROUND((AP171),6)</f>
        <v>0</v>
      </c>
      <c r="AH171">
        <f>(EW171)</f>
        <v>0</v>
      </c>
      <c r="AI171">
        <f>(EX171)</f>
        <v>0</v>
      </c>
      <c r="AJ171">
        <f>(AS171)</f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97</v>
      </c>
      <c r="AU171">
        <v>51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2</v>
      </c>
      <c r="BJ171" t="s">
        <v>3</v>
      </c>
      <c r="BM171">
        <v>108001</v>
      </c>
      <c r="BN171">
        <v>0</v>
      </c>
      <c r="BO171" t="s">
        <v>3</v>
      </c>
      <c r="BP171">
        <v>0</v>
      </c>
      <c r="BQ171">
        <v>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97</v>
      </c>
      <c r="CA171">
        <v>51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>0</f>
        <v>0</v>
      </c>
      <c r="CQ171">
        <f>0</f>
        <v>0</v>
      </c>
      <c r="CR171">
        <f>0</f>
        <v>0</v>
      </c>
      <c r="CS171">
        <f>0</f>
        <v>0</v>
      </c>
      <c r="CT171">
        <f>0</f>
        <v>0</v>
      </c>
      <c r="CU171">
        <f>0</f>
        <v>0</v>
      </c>
      <c r="CV171">
        <f>0</f>
        <v>0</v>
      </c>
      <c r="CW171">
        <f>0</f>
        <v>0</v>
      </c>
      <c r="CX171">
        <f>0</f>
        <v>0</v>
      </c>
      <c r="CY171">
        <f>0</f>
        <v>0</v>
      </c>
      <c r="CZ171">
        <f>0</f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159</v>
      </c>
      <c r="DW171" t="s">
        <v>159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63386653</v>
      </c>
      <c r="EF171">
        <v>3</v>
      </c>
      <c r="EG171" t="s">
        <v>125</v>
      </c>
      <c r="EH171">
        <v>0</v>
      </c>
      <c r="EI171" t="s">
        <v>3</v>
      </c>
      <c r="EJ171">
        <v>2</v>
      </c>
      <c r="EK171">
        <v>108001</v>
      </c>
      <c r="EL171" t="s">
        <v>151</v>
      </c>
      <c r="EM171" t="s">
        <v>152</v>
      </c>
      <c r="EO171" t="s">
        <v>3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97</v>
      </c>
      <c r="FY171">
        <v>51</v>
      </c>
      <c r="GA171" t="s">
        <v>3</v>
      </c>
      <c r="GD171">
        <v>1</v>
      </c>
      <c r="GF171">
        <v>274903907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>ROUND(IF(AND(BH171=3,BI171=3,FS171&lt;&gt;0),P171,0),2)</f>
        <v>0</v>
      </c>
      <c r="GM171">
        <f>ROUND(O171+X171+Y171,2)+GX171</f>
        <v>21.34</v>
      </c>
      <c r="GN171">
        <f>IF(OR(BI171=0,BI171=1),GM171-GX171,0)</f>
        <v>0</v>
      </c>
      <c r="GO171">
        <f>IF(BI171=2,GM171-GX171,0)</f>
        <v>21.34</v>
      </c>
      <c r="GP171">
        <f>IF(BI171=4,GM171-GX171,0)</f>
        <v>0</v>
      </c>
      <c r="GR171">
        <v>0</v>
      </c>
      <c r="GS171">
        <v>3</v>
      </c>
      <c r="GT171">
        <v>0</v>
      </c>
      <c r="GU171" t="s">
        <v>3</v>
      </c>
      <c r="GV171">
        <f>ROUND((GT171),6)</f>
        <v>0</v>
      </c>
      <c r="GW171">
        <v>1</v>
      </c>
      <c r="GX171">
        <f>ROUND(HC171*I171,2)</f>
        <v>0</v>
      </c>
      <c r="HA171">
        <v>0</v>
      </c>
      <c r="HB171">
        <v>0</v>
      </c>
      <c r="HC171">
        <f>0</f>
        <v>0</v>
      </c>
      <c r="HE171" t="s">
        <v>3</v>
      </c>
      <c r="HF171" t="s">
        <v>3</v>
      </c>
      <c r="HM171" t="s">
        <v>3</v>
      </c>
      <c r="HN171" t="s">
        <v>154</v>
      </c>
      <c r="HO171" t="s">
        <v>155</v>
      </c>
      <c r="HP171" t="s">
        <v>151</v>
      </c>
      <c r="HQ171" t="s">
        <v>151</v>
      </c>
      <c r="HS171">
        <v>0</v>
      </c>
      <c r="IK171">
        <v>0</v>
      </c>
    </row>
    <row r="173" spans="1:245">
      <c r="A173" s="2">
        <v>51</v>
      </c>
      <c r="B173" s="2">
        <f>B163</f>
        <v>1</v>
      </c>
      <c r="C173" s="2">
        <f>A163</f>
        <v>4</v>
      </c>
      <c r="D173" s="2">
        <f>ROW(A163)</f>
        <v>163</v>
      </c>
      <c r="E173" s="2"/>
      <c r="F173" s="2" t="str">
        <f>IF(F163&lt;&gt;"",F163,"")</f>
        <v>Новый раздел</v>
      </c>
      <c r="G173" s="2" t="str">
        <f>IF(G163&lt;&gt;"",G163,"")</f>
        <v>Монтаж Реклоузера ПСК/ТЭК</v>
      </c>
      <c r="H173" s="2">
        <v>0</v>
      </c>
      <c r="I173" s="2"/>
      <c r="J173" s="2"/>
      <c r="K173" s="2"/>
      <c r="L173" s="2"/>
      <c r="M173" s="2"/>
      <c r="N173" s="2"/>
      <c r="O173" s="2">
        <f t="shared" ref="O173:T173" si="104">ROUND(AB173,2)</f>
        <v>45282.85</v>
      </c>
      <c r="P173" s="2">
        <f t="shared" si="104"/>
        <v>1799.83</v>
      </c>
      <c r="Q173" s="2">
        <f t="shared" si="104"/>
        <v>10961.11</v>
      </c>
      <c r="R173" s="2">
        <f t="shared" si="104"/>
        <v>7191.32</v>
      </c>
      <c r="S173" s="2">
        <f t="shared" si="104"/>
        <v>25330.59</v>
      </c>
      <c r="T173" s="2">
        <f t="shared" si="104"/>
        <v>0</v>
      </c>
      <c r="U173" s="2">
        <f>AH173</f>
        <v>50.287199999999999</v>
      </c>
      <c r="V173" s="2">
        <f>AI173</f>
        <v>13.0344</v>
      </c>
      <c r="W173" s="2">
        <f>ROUND(AJ173,2)</f>
        <v>0</v>
      </c>
      <c r="X173" s="2">
        <f>ROUND(AK173,2)</f>
        <v>32972.620000000003</v>
      </c>
      <c r="Y173" s="2">
        <f>ROUND(AL173,2)</f>
        <v>18725.73</v>
      </c>
      <c r="Z173" s="2"/>
      <c r="AA173" s="2"/>
      <c r="AB173" s="2">
        <f>ROUND(SUMIF(AA167:AA171,"=68157000",O167:O171),2)</f>
        <v>45282.85</v>
      </c>
      <c r="AC173" s="2">
        <f>ROUND(SUMIF(AA167:AA171,"=68157000",P167:P171),2)</f>
        <v>1799.83</v>
      </c>
      <c r="AD173" s="2">
        <f>ROUND(SUMIF(AA167:AA171,"=68157000",Q167:Q171),2)</f>
        <v>10961.11</v>
      </c>
      <c r="AE173" s="2">
        <f>ROUND(SUMIF(AA167:AA171,"=68157000",R167:R171),2)</f>
        <v>7191.32</v>
      </c>
      <c r="AF173" s="2">
        <f>ROUND(SUMIF(AA167:AA171,"=68157000",S167:S171),2)</f>
        <v>25330.59</v>
      </c>
      <c r="AG173" s="2">
        <f>ROUND(SUMIF(AA167:AA171,"=68157000",T167:T171),2)</f>
        <v>0</v>
      </c>
      <c r="AH173" s="2">
        <f>SUMIF(AA167:AA171,"=68157000",U167:U171)</f>
        <v>50.287199999999999</v>
      </c>
      <c r="AI173" s="2">
        <f>SUMIF(AA167:AA171,"=68157000",V167:V171)</f>
        <v>13.0344</v>
      </c>
      <c r="AJ173" s="2">
        <f>ROUND(SUMIF(AA167:AA171,"=68157000",W167:W171),2)</f>
        <v>0</v>
      </c>
      <c r="AK173" s="2">
        <f>ROUND(SUMIF(AA167:AA171,"=68157000",X167:X171),2)</f>
        <v>32972.620000000003</v>
      </c>
      <c r="AL173" s="2">
        <f>ROUND(SUMIF(AA167:AA171,"=68157000",Y167:Y171),2)</f>
        <v>18725.73</v>
      </c>
      <c r="AM173" s="2"/>
      <c r="AN173" s="2"/>
      <c r="AO173" s="2">
        <f t="shared" ref="AO173:BD173" si="105">ROUND(BX173,2)</f>
        <v>0</v>
      </c>
      <c r="AP173" s="2">
        <f t="shared" si="105"/>
        <v>0</v>
      </c>
      <c r="AQ173" s="2">
        <f t="shared" si="105"/>
        <v>0</v>
      </c>
      <c r="AR173" s="2">
        <f t="shared" si="105"/>
        <v>96981.2</v>
      </c>
      <c r="AS173" s="2">
        <f t="shared" si="105"/>
        <v>72218.09</v>
      </c>
      <c r="AT173" s="2">
        <f t="shared" si="105"/>
        <v>24763.11</v>
      </c>
      <c r="AU173" s="2">
        <f t="shared" si="105"/>
        <v>0</v>
      </c>
      <c r="AV173" s="2">
        <f t="shared" si="105"/>
        <v>1799.83</v>
      </c>
      <c r="AW173" s="2">
        <f t="shared" si="105"/>
        <v>1799.83</v>
      </c>
      <c r="AX173" s="2">
        <f t="shared" si="105"/>
        <v>0</v>
      </c>
      <c r="AY173" s="2">
        <f t="shared" si="105"/>
        <v>1799.83</v>
      </c>
      <c r="AZ173" s="2">
        <f t="shared" si="105"/>
        <v>0</v>
      </c>
      <c r="BA173" s="2">
        <f t="shared" si="105"/>
        <v>0</v>
      </c>
      <c r="BB173" s="2">
        <f t="shared" si="105"/>
        <v>0</v>
      </c>
      <c r="BC173" s="2">
        <f t="shared" si="105"/>
        <v>0</v>
      </c>
      <c r="BD173" s="2">
        <f t="shared" si="105"/>
        <v>0</v>
      </c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>
        <f>ROUND(SUMIF(AA167:AA171,"=68157000",FQ167:FQ171),2)</f>
        <v>0</v>
      </c>
      <c r="BY173" s="2">
        <f>ROUND(SUMIF(AA167:AA171,"=68157000",FR167:FR171),2)</f>
        <v>0</v>
      </c>
      <c r="BZ173" s="2">
        <f>ROUND(SUMIF(AA167:AA171,"=68157000",GL167:GL171),2)</f>
        <v>0</v>
      </c>
      <c r="CA173" s="2">
        <f>ROUND(SUMIF(AA167:AA171,"=68157000",GM167:GM171),2)</f>
        <v>96981.2</v>
      </c>
      <c r="CB173" s="2">
        <f>ROUND(SUMIF(AA167:AA171,"=68157000",GN167:GN171),2)</f>
        <v>72218.09</v>
      </c>
      <c r="CC173" s="2">
        <f>ROUND(SUMIF(AA167:AA171,"=68157000",GO167:GO171),2)</f>
        <v>24763.11</v>
      </c>
      <c r="CD173" s="2">
        <f>ROUND(SUMIF(AA167:AA171,"=68157000",GP167:GP171),2)</f>
        <v>0</v>
      </c>
      <c r="CE173" s="2">
        <f>AC173-BX173</f>
        <v>1799.83</v>
      </c>
      <c r="CF173" s="2">
        <f>AC173-BY173</f>
        <v>1799.83</v>
      </c>
      <c r="CG173" s="2">
        <f>BX173-BZ173</f>
        <v>0</v>
      </c>
      <c r="CH173" s="2">
        <f>AC173-BX173-BY173+BZ173</f>
        <v>1799.83</v>
      </c>
      <c r="CI173" s="2">
        <f>BY173-BZ173</f>
        <v>0</v>
      </c>
      <c r="CJ173" s="2">
        <f>ROUND(SUMIF(AA167:AA171,"=68157000",GX167:GX171),2)</f>
        <v>0</v>
      </c>
      <c r="CK173" s="2">
        <f>ROUND(SUMIF(AA167:AA171,"=68157000",GY167:GY171),2)</f>
        <v>0</v>
      </c>
      <c r="CL173" s="2">
        <f>ROUND(SUMIF(AA167:AA171,"=68157000",GZ167:GZ171),2)</f>
        <v>0</v>
      </c>
      <c r="CM173" s="2">
        <f>ROUND(SUMIF(AA167:AA171,"=68157000",HD167:HD171),2)</f>
        <v>0</v>
      </c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>
        <v>0</v>
      </c>
    </row>
    <row r="175" spans="1:245">
      <c r="A175" s="4">
        <v>50</v>
      </c>
      <c r="B175" s="4">
        <v>0</v>
      </c>
      <c r="C175" s="4">
        <v>0</v>
      </c>
      <c r="D175" s="4">
        <v>1</v>
      </c>
      <c r="E175" s="4">
        <v>201</v>
      </c>
      <c r="F175" s="4">
        <f>ROUND(Source!O173,O175)</f>
        <v>45282.85</v>
      </c>
      <c r="G175" s="4" t="s">
        <v>70</v>
      </c>
      <c r="H175" s="4" t="s">
        <v>71</v>
      </c>
      <c r="I175" s="4"/>
      <c r="J175" s="4"/>
      <c r="K175" s="4">
        <v>201</v>
      </c>
      <c r="L175" s="4">
        <v>1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45282.85</v>
      </c>
      <c r="X175" s="4">
        <v>1</v>
      </c>
      <c r="Y175" s="4">
        <v>45282.85</v>
      </c>
      <c r="Z175" s="4"/>
      <c r="AA175" s="4"/>
      <c r="AB175" s="4"/>
    </row>
    <row r="176" spans="1:245">
      <c r="A176" s="4">
        <v>50</v>
      </c>
      <c r="B176" s="4">
        <v>0</v>
      </c>
      <c r="C176" s="4">
        <v>0</v>
      </c>
      <c r="D176" s="4">
        <v>1</v>
      </c>
      <c r="E176" s="4">
        <v>202</v>
      </c>
      <c r="F176" s="4">
        <f>ROUND(Source!P173,O176)</f>
        <v>1799.83</v>
      </c>
      <c r="G176" s="4" t="s">
        <v>72</v>
      </c>
      <c r="H176" s="4" t="s">
        <v>73</v>
      </c>
      <c r="I176" s="4"/>
      <c r="J176" s="4"/>
      <c r="K176" s="4">
        <v>202</v>
      </c>
      <c r="L176" s="4">
        <v>2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1799.83</v>
      </c>
      <c r="X176" s="4">
        <v>1</v>
      </c>
      <c r="Y176" s="4">
        <v>1799.83</v>
      </c>
      <c r="Z176" s="4"/>
      <c r="AA176" s="4"/>
      <c r="AB176" s="4"/>
    </row>
    <row r="177" spans="1:28">
      <c r="A177" s="4">
        <v>50</v>
      </c>
      <c r="B177" s="4">
        <v>0</v>
      </c>
      <c r="C177" s="4">
        <v>0</v>
      </c>
      <c r="D177" s="4">
        <v>1</v>
      </c>
      <c r="E177" s="4">
        <v>222</v>
      </c>
      <c r="F177" s="4">
        <f>ROUND(Source!AO173,O177)</f>
        <v>0</v>
      </c>
      <c r="G177" s="4" t="s">
        <v>74</v>
      </c>
      <c r="H177" s="4" t="s">
        <v>75</v>
      </c>
      <c r="I177" s="4"/>
      <c r="J177" s="4"/>
      <c r="K177" s="4">
        <v>222</v>
      </c>
      <c r="L177" s="4">
        <v>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>
      <c r="A178" s="4">
        <v>50</v>
      </c>
      <c r="B178" s="4">
        <v>0</v>
      </c>
      <c r="C178" s="4">
        <v>0</v>
      </c>
      <c r="D178" s="4">
        <v>1</v>
      </c>
      <c r="E178" s="4">
        <v>225</v>
      </c>
      <c r="F178" s="4">
        <f>ROUND(Source!AV173,O178)</f>
        <v>1799.83</v>
      </c>
      <c r="G178" s="4" t="s">
        <v>76</v>
      </c>
      <c r="H178" s="4" t="s">
        <v>77</v>
      </c>
      <c r="I178" s="4"/>
      <c r="J178" s="4"/>
      <c r="K178" s="4">
        <v>225</v>
      </c>
      <c r="L178" s="4">
        <v>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1799.83</v>
      </c>
      <c r="X178" s="4">
        <v>1</v>
      </c>
      <c r="Y178" s="4">
        <v>1799.83</v>
      </c>
      <c r="Z178" s="4"/>
      <c r="AA178" s="4"/>
      <c r="AB178" s="4"/>
    </row>
    <row r="179" spans="1:28">
      <c r="A179" s="4">
        <v>50</v>
      </c>
      <c r="B179" s="4">
        <v>0</v>
      </c>
      <c r="C179" s="4">
        <v>0</v>
      </c>
      <c r="D179" s="4">
        <v>1</v>
      </c>
      <c r="E179" s="4">
        <v>226</v>
      </c>
      <c r="F179" s="4">
        <f>ROUND(Source!AW173,O179)</f>
        <v>1799.83</v>
      </c>
      <c r="G179" s="4" t="s">
        <v>78</v>
      </c>
      <c r="H179" s="4" t="s">
        <v>79</v>
      </c>
      <c r="I179" s="4"/>
      <c r="J179" s="4"/>
      <c r="K179" s="4">
        <v>226</v>
      </c>
      <c r="L179" s="4">
        <v>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1799.83</v>
      </c>
      <c r="X179" s="4">
        <v>1</v>
      </c>
      <c r="Y179" s="4">
        <v>1799.83</v>
      </c>
      <c r="Z179" s="4"/>
      <c r="AA179" s="4"/>
      <c r="AB179" s="4"/>
    </row>
    <row r="180" spans="1:28">
      <c r="A180" s="4">
        <v>50</v>
      </c>
      <c r="B180" s="4">
        <v>0</v>
      </c>
      <c r="C180" s="4">
        <v>0</v>
      </c>
      <c r="D180" s="4">
        <v>1</v>
      </c>
      <c r="E180" s="4">
        <v>227</v>
      </c>
      <c r="F180" s="4">
        <f>ROUND(Source!AX173,O180)</f>
        <v>0</v>
      </c>
      <c r="G180" s="4" t="s">
        <v>80</v>
      </c>
      <c r="H180" s="4" t="s">
        <v>81</v>
      </c>
      <c r="I180" s="4"/>
      <c r="J180" s="4"/>
      <c r="K180" s="4">
        <v>227</v>
      </c>
      <c r="L180" s="4">
        <v>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>
      <c r="A181" s="4">
        <v>50</v>
      </c>
      <c r="B181" s="4">
        <v>0</v>
      </c>
      <c r="C181" s="4">
        <v>0</v>
      </c>
      <c r="D181" s="4">
        <v>1</v>
      </c>
      <c r="E181" s="4">
        <v>228</v>
      </c>
      <c r="F181" s="4">
        <f>ROUND(Source!AY173,O181)</f>
        <v>1799.83</v>
      </c>
      <c r="G181" s="4" t="s">
        <v>82</v>
      </c>
      <c r="H181" s="4" t="s">
        <v>83</v>
      </c>
      <c r="I181" s="4"/>
      <c r="J181" s="4"/>
      <c r="K181" s="4">
        <v>228</v>
      </c>
      <c r="L181" s="4">
        <v>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1799.83</v>
      </c>
      <c r="X181" s="4">
        <v>1</v>
      </c>
      <c r="Y181" s="4">
        <v>1799.83</v>
      </c>
      <c r="Z181" s="4"/>
      <c r="AA181" s="4"/>
      <c r="AB181" s="4"/>
    </row>
    <row r="182" spans="1:28">
      <c r="A182" s="4">
        <v>50</v>
      </c>
      <c r="B182" s="4">
        <v>0</v>
      </c>
      <c r="C182" s="4">
        <v>0</v>
      </c>
      <c r="D182" s="4">
        <v>1</v>
      </c>
      <c r="E182" s="4">
        <v>216</v>
      </c>
      <c r="F182" s="4">
        <f>ROUND(Source!AP173,O182)</f>
        <v>0</v>
      </c>
      <c r="G182" s="4" t="s">
        <v>84</v>
      </c>
      <c r="H182" s="4" t="s">
        <v>85</v>
      </c>
      <c r="I182" s="4"/>
      <c r="J182" s="4"/>
      <c r="K182" s="4">
        <v>216</v>
      </c>
      <c r="L182" s="4">
        <v>8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>
      <c r="A183" s="4">
        <v>50</v>
      </c>
      <c r="B183" s="4">
        <v>0</v>
      </c>
      <c r="C183" s="4">
        <v>0</v>
      </c>
      <c r="D183" s="4">
        <v>1</v>
      </c>
      <c r="E183" s="4">
        <v>223</v>
      </c>
      <c r="F183" s="4">
        <f>ROUND(Source!AQ173,O183)</f>
        <v>0</v>
      </c>
      <c r="G183" s="4" t="s">
        <v>86</v>
      </c>
      <c r="H183" s="4" t="s">
        <v>87</v>
      </c>
      <c r="I183" s="4"/>
      <c r="J183" s="4"/>
      <c r="K183" s="4">
        <v>223</v>
      </c>
      <c r="L183" s="4">
        <v>9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>
      <c r="A184" s="4">
        <v>50</v>
      </c>
      <c r="B184" s="4">
        <v>0</v>
      </c>
      <c r="C184" s="4">
        <v>0</v>
      </c>
      <c r="D184" s="4">
        <v>1</v>
      </c>
      <c r="E184" s="4">
        <v>229</v>
      </c>
      <c r="F184" s="4">
        <f>ROUND(Source!AZ173,O184)</f>
        <v>0</v>
      </c>
      <c r="G184" s="4" t="s">
        <v>88</v>
      </c>
      <c r="H184" s="4" t="s">
        <v>89</v>
      </c>
      <c r="I184" s="4"/>
      <c r="J184" s="4"/>
      <c r="K184" s="4">
        <v>229</v>
      </c>
      <c r="L184" s="4">
        <v>10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>
      <c r="A185" s="4">
        <v>50</v>
      </c>
      <c r="B185" s="4">
        <v>0</v>
      </c>
      <c r="C185" s="4">
        <v>0</v>
      </c>
      <c r="D185" s="4">
        <v>1</v>
      </c>
      <c r="E185" s="4">
        <v>203</v>
      </c>
      <c r="F185" s="4">
        <f>ROUND(Source!Q173,O185)</f>
        <v>10961.11</v>
      </c>
      <c r="G185" s="4" t="s">
        <v>90</v>
      </c>
      <c r="H185" s="4" t="s">
        <v>91</v>
      </c>
      <c r="I185" s="4"/>
      <c r="J185" s="4"/>
      <c r="K185" s="4">
        <v>203</v>
      </c>
      <c r="L185" s="4">
        <v>11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10961.109999999999</v>
      </c>
      <c r="X185" s="4">
        <v>1</v>
      </c>
      <c r="Y185" s="4">
        <v>10961.109999999999</v>
      </c>
      <c r="Z185" s="4"/>
      <c r="AA185" s="4"/>
      <c r="AB185" s="4"/>
    </row>
    <row r="186" spans="1:28">
      <c r="A186" s="4">
        <v>50</v>
      </c>
      <c r="B186" s="4">
        <v>0</v>
      </c>
      <c r="C186" s="4">
        <v>0</v>
      </c>
      <c r="D186" s="4">
        <v>1</v>
      </c>
      <c r="E186" s="4">
        <v>231</v>
      </c>
      <c r="F186" s="4">
        <f>ROUND(Source!BB173,O186)</f>
        <v>0</v>
      </c>
      <c r="G186" s="4" t="s">
        <v>92</v>
      </c>
      <c r="H186" s="4" t="s">
        <v>93</v>
      </c>
      <c r="I186" s="4"/>
      <c r="J186" s="4"/>
      <c r="K186" s="4">
        <v>231</v>
      </c>
      <c r="L186" s="4">
        <v>12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>
      <c r="A187" s="4">
        <v>50</v>
      </c>
      <c r="B187" s="4">
        <v>0</v>
      </c>
      <c r="C187" s="4">
        <v>0</v>
      </c>
      <c r="D187" s="4">
        <v>1</v>
      </c>
      <c r="E187" s="4">
        <v>204</v>
      </c>
      <c r="F187" s="4">
        <f>ROUND(Source!R173,O187)</f>
        <v>7191.32</v>
      </c>
      <c r="G187" s="4" t="s">
        <v>94</v>
      </c>
      <c r="H187" s="4" t="s">
        <v>95</v>
      </c>
      <c r="I187" s="4"/>
      <c r="J187" s="4"/>
      <c r="K187" s="4">
        <v>204</v>
      </c>
      <c r="L187" s="4">
        <v>13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7191.3200000000006</v>
      </c>
      <c r="X187" s="4">
        <v>1</v>
      </c>
      <c r="Y187" s="4">
        <v>7191.3200000000006</v>
      </c>
      <c r="Z187" s="4"/>
      <c r="AA187" s="4"/>
      <c r="AB187" s="4"/>
    </row>
    <row r="188" spans="1:28">
      <c r="A188" s="4">
        <v>50</v>
      </c>
      <c r="B188" s="4">
        <v>0</v>
      </c>
      <c r="C188" s="4">
        <v>0</v>
      </c>
      <c r="D188" s="4">
        <v>1</v>
      </c>
      <c r="E188" s="4">
        <v>205</v>
      </c>
      <c r="F188" s="4">
        <f>ROUND(Source!S173,O188)</f>
        <v>25330.59</v>
      </c>
      <c r="G188" s="4" t="s">
        <v>96</v>
      </c>
      <c r="H188" s="4" t="s">
        <v>97</v>
      </c>
      <c r="I188" s="4"/>
      <c r="J188" s="4"/>
      <c r="K188" s="4">
        <v>205</v>
      </c>
      <c r="L188" s="4">
        <v>14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25330.590000000004</v>
      </c>
      <c r="X188" s="4">
        <v>1</v>
      </c>
      <c r="Y188" s="4">
        <v>25330.590000000004</v>
      </c>
      <c r="Z188" s="4"/>
      <c r="AA188" s="4"/>
      <c r="AB188" s="4"/>
    </row>
    <row r="189" spans="1:28">
      <c r="A189" s="4">
        <v>50</v>
      </c>
      <c r="B189" s="4">
        <v>0</v>
      </c>
      <c r="C189" s="4">
        <v>0</v>
      </c>
      <c r="D189" s="4">
        <v>1</v>
      </c>
      <c r="E189" s="4">
        <v>232</v>
      </c>
      <c r="F189" s="4">
        <f>ROUND(Source!BC173,O189)</f>
        <v>0</v>
      </c>
      <c r="G189" s="4" t="s">
        <v>98</v>
      </c>
      <c r="H189" s="4" t="s">
        <v>99</v>
      </c>
      <c r="I189" s="4"/>
      <c r="J189" s="4"/>
      <c r="K189" s="4">
        <v>232</v>
      </c>
      <c r="L189" s="4">
        <v>15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>
      <c r="A190" s="4">
        <v>50</v>
      </c>
      <c r="B190" s="4">
        <v>0</v>
      </c>
      <c r="C190" s="4">
        <v>0</v>
      </c>
      <c r="D190" s="4">
        <v>1</v>
      </c>
      <c r="E190" s="4">
        <v>214</v>
      </c>
      <c r="F190" s="4">
        <f>ROUND(Source!AS173,O190)</f>
        <v>72218.09</v>
      </c>
      <c r="G190" s="4" t="s">
        <v>100</v>
      </c>
      <c r="H190" s="4" t="s">
        <v>101</v>
      </c>
      <c r="I190" s="4"/>
      <c r="J190" s="4"/>
      <c r="K190" s="4">
        <v>214</v>
      </c>
      <c r="L190" s="4">
        <v>16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72218.09</v>
      </c>
      <c r="X190" s="4">
        <v>1</v>
      </c>
      <c r="Y190" s="4">
        <v>72218.09</v>
      </c>
      <c r="Z190" s="4"/>
      <c r="AA190" s="4"/>
      <c r="AB190" s="4"/>
    </row>
    <row r="191" spans="1:28">
      <c r="A191" s="4">
        <v>50</v>
      </c>
      <c r="B191" s="4">
        <v>0</v>
      </c>
      <c r="C191" s="4">
        <v>0</v>
      </c>
      <c r="D191" s="4">
        <v>1</v>
      </c>
      <c r="E191" s="4">
        <v>215</v>
      </c>
      <c r="F191" s="4">
        <f>ROUND(Source!AT173,O191)</f>
        <v>24763.11</v>
      </c>
      <c r="G191" s="4" t="s">
        <v>102</v>
      </c>
      <c r="H191" s="4" t="s">
        <v>103</v>
      </c>
      <c r="I191" s="4"/>
      <c r="J191" s="4"/>
      <c r="K191" s="4">
        <v>215</v>
      </c>
      <c r="L191" s="4">
        <v>17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24763.11</v>
      </c>
      <c r="X191" s="4">
        <v>1</v>
      </c>
      <c r="Y191" s="4">
        <v>24763.11</v>
      </c>
      <c r="Z191" s="4"/>
      <c r="AA191" s="4"/>
      <c r="AB191" s="4"/>
    </row>
    <row r="192" spans="1:28">
      <c r="A192" s="4">
        <v>50</v>
      </c>
      <c r="B192" s="4">
        <v>0</v>
      </c>
      <c r="C192" s="4">
        <v>0</v>
      </c>
      <c r="D192" s="4">
        <v>1</v>
      </c>
      <c r="E192" s="4">
        <v>217</v>
      </c>
      <c r="F192" s="4">
        <f>ROUND(Source!AU173,O192)</f>
        <v>0</v>
      </c>
      <c r="G192" s="4" t="s">
        <v>104</v>
      </c>
      <c r="H192" s="4" t="s">
        <v>105</v>
      </c>
      <c r="I192" s="4"/>
      <c r="J192" s="4"/>
      <c r="K192" s="4">
        <v>217</v>
      </c>
      <c r="L192" s="4">
        <v>18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>
      <c r="A193" s="4">
        <v>50</v>
      </c>
      <c r="B193" s="4">
        <v>0</v>
      </c>
      <c r="C193" s="4">
        <v>0</v>
      </c>
      <c r="D193" s="4">
        <v>1</v>
      </c>
      <c r="E193" s="4">
        <v>230</v>
      </c>
      <c r="F193" s="4">
        <f>ROUND(Source!BA173,O193)</f>
        <v>0</v>
      </c>
      <c r="G193" s="4" t="s">
        <v>106</v>
      </c>
      <c r="H193" s="4" t="s">
        <v>107</v>
      </c>
      <c r="I193" s="4"/>
      <c r="J193" s="4"/>
      <c r="K193" s="4">
        <v>230</v>
      </c>
      <c r="L193" s="4">
        <v>19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>
      <c r="A194" s="4">
        <v>50</v>
      </c>
      <c r="B194" s="4">
        <v>0</v>
      </c>
      <c r="C194" s="4">
        <v>0</v>
      </c>
      <c r="D194" s="4">
        <v>1</v>
      </c>
      <c r="E194" s="4">
        <v>206</v>
      </c>
      <c r="F194" s="4">
        <f>ROUND(Source!T173,O194)</f>
        <v>0</v>
      </c>
      <c r="G194" s="4" t="s">
        <v>108</v>
      </c>
      <c r="H194" s="4" t="s">
        <v>109</v>
      </c>
      <c r="I194" s="4"/>
      <c r="J194" s="4"/>
      <c r="K194" s="4">
        <v>206</v>
      </c>
      <c r="L194" s="4">
        <v>20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>
      <c r="A195" s="4">
        <v>50</v>
      </c>
      <c r="B195" s="4">
        <v>0</v>
      </c>
      <c r="C195" s="4">
        <v>0</v>
      </c>
      <c r="D195" s="4">
        <v>1</v>
      </c>
      <c r="E195" s="4">
        <v>207</v>
      </c>
      <c r="F195" s="4">
        <f>ROUND(Source!U173,O195)</f>
        <v>50.287199999999999</v>
      </c>
      <c r="G195" s="4" t="s">
        <v>110</v>
      </c>
      <c r="H195" s="4" t="s">
        <v>111</v>
      </c>
      <c r="I195" s="4"/>
      <c r="J195" s="4"/>
      <c r="K195" s="4">
        <v>207</v>
      </c>
      <c r="L195" s="4">
        <v>21</v>
      </c>
      <c r="M195" s="4">
        <v>3</v>
      </c>
      <c r="N195" s="4" t="s">
        <v>3</v>
      </c>
      <c r="O195" s="4">
        <v>7</v>
      </c>
      <c r="P195" s="4"/>
      <c r="Q195" s="4"/>
      <c r="R195" s="4"/>
      <c r="S195" s="4"/>
      <c r="T195" s="4"/>
      <c r="U195" s="4"/>
      <c r="V195" s="4"/>
      <c r="W195" s="4">
        <v>50.287199999999999</v>
      </c>
      <c r="X195" s="4">
        <v>1</v>
      </c>
      <c r="Y195" s="4">
        <v>50.287199999999999</v>
      </c>
      <c r="Z195" s="4"/>
      <c r="AA195" s="4"/>
      <c r="AB195" s="4"/>
    </row>
    <row r="196" spans="1:245">
      <c r="A196" s="4">
        <v>50</v>
      </c>
      <c r="B196" s="4">
        <v>0</v>
      </c>
      <c r="C196" s="4">
        <v>0</v>
      </c>
      <c r="D196" s="4">
        <v>1</v>
      </c>
      <c r="E196" s="4">
        <v>208</v>
      </c>
      <c r="F196" s="4">
        <f>ROUND(Source!V173,O196)</f>
        <v>13.0344</v>
      </c>
      <c r="G196" s="4" t="s">
        <v>112</v>
      </c>
      <c r="H196" s="4" t="s">
        <v>113</v>
      </c>
      <c r="I196" s="4"/>
      <c r="J196" s="4"/>
      <c r="K196" s="4">
        <v>208</v>
      </c>
      <c r="L196" s="4">
        <v>22</v>
      </c>
      <c r="M196" s="4">
        <v>3</v>
      </c>
      <c r="N196" s="4" t="s">
        <v>3</v>
      </c>
      <c r="O196" s="4">
        <v>7</v>
      </c>
      <c r="P196" s="4"/>
      <c r="Q196" s="4"/>
      <c r="R196" s="4"/>
      <c r="S196" s="4"/>
      <c r="T196" s="4"/>
      <c r="U196" s="4"/>
      <c r="V196" s="4"/>
      <c r="W196" s="4">
        <v>13.0344</v>
      </c>
      <c r="X196" s="4">
        <v>1</v>
      </c>
      <c r="Y196" s="4">
        <v>13.0344</v>
      </c>
      <c r="Z196" s="4"/>
      <c r="AA196" s="4"/>
      <c r="AB196" s="4"/>
    </row>
    <row r="197" spans="1:245">
      <c r="A197" s="4">
        <v>50</v>
      </c>
      <c r="B197" s="4">
        <v>0</v>
      </c>
      <c r="C197" s="4">
        <v>0</v>
      </c>
      <c r="D197" s="4">
        <v>1</v>
      </c>
      <c r="E197" s="4">
        <v>209</v>
      </c>
      <c r="F197" s="4">
        <f>ROUND(Source!W173,O197)</f>
        <v>0</v>
      </c>
      <c r="G197" s="4" t="s">
        <v>114</v>
      </c>
      <c r="H197" s="4" t="s">
        <v>115</v>
      </c>
      <c r="I197" s="4"/>
      <c r="J197" s="4"/>
      <c r="K197" s="4">
        <v>209</v>
      </c>
      <c r="L197" s="4">
        <v>23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45">
      <c r="A198" s="4">
        <v>50</v>
      </c>
      <c r="B198" s="4">
        <v>0</v>
      </c>
      <c r="C198" s="4">
        <v>0</v>
      </c>
      <c r="D198" s="4">
        <v>1</v>
      </c>
      <c r="E198" s="4">
        <v>233</v>
      </c>
      <c r="F198" s="4">
        <f>ROUND(Source!BD173,O198)</f>
        <v>0</v>
      </c>
      <c r="G198" s="4" t="s">
        <v>116</v>
      </c>
      <c r="H198" s="4" t="s">
        <v>117</v>
      </c>
      <c r="I198" s="4"/>
      <c r="J198" s="4"/>
      <c r="K198" s="4">
        <v>233</v>
      </c>
      <c r="L198" s="4">
        <v>24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45">
      <c r="A199" s="4">
        <v>50</v>
      </c>
      <c r="B199" s="4">
        <v>0</v>
      </c>
      <c r="C199" s="4">
        <v>0</v>
      </c>
      <c r="D199" s="4">
        <v>1</v>
      </c>
      <c r="E199" s="4">
        <v>210</v>
      </c>
      <c r="F199" s="4">
        <f>ROUND(Source!X173,O199)</f>
        <v>32972.620000000003</v>
      </c>
      <c r="G199" s="4" t="s">
        <v>118</v>
      </c>
      <c r="H199" s="4" t="s">
        <v>119</v>
      </c>
      <c r="I199" s="4"/>
      <c r="J199" s="4"/>
      <c r="K199" s="4">
        <v>210</v>
      </c>
      <c r="L199" s="4">
        <v>25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32972.620000000003</v>
      </c>
      <c r="X199" s="4">
        <v>1</v>
      </c>
      <c r="Y199" s="4">
        <v>32972.620000000003</v>
      </c>
      <c r="Z199" s="4"/>
      <c r="AA199" s="4"/>
      <c r="AB199" s="4"/>
    </row>
    <row r="200" spans="1:245">
      <c r="A200" s="4">
        <v>50</v>
      </c>
      <c r="B200" s="4">
        <v>0</v>
      </c>
      <c r="C200" s="4">
        <v>0</v>
      </c>
      <c r="D200" s="4">
        <v>1</v>
      </c>
      <c r="E200" s="4">
        <v>211</v>
      </c>
      <c r="F200" s="4">
        <f>ROUND(Source!Y173,O200)</f>
        <v>18725.73</v>
      </c>
      <c r="G200" s="4" t="s">
        <v>120</v>
      </c>
      <c r="H200" s="4" t="s">
        <v>121</v>
      </c>
      <c r="I200" s="4"/>
      <c r="J200" s="4"/>
      <c r="K200" s="4">
        <v>211</v>
      </c>
      <c r="L200" s="4">
        <v>26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18725.73</v>
      </c>
      <c r="X200" s="4">
        <v>1</v>
      </c>
      <c r="Y200" s="4">
        <v>18725.73</v>
      </c>
      <c r="Z200" s="4"/>
      <c r="AA200" s="4"/>
      <c r="AB200" s="4"/>
    </row>
    <row r="201" spans="1:245">
      <c r="A201" s="4">
        <v>50</v>
      </c>
      <c r="B201" s="4">
        <v>0</v>
      </c>
      <c r="C201" s="4">
        <v>0</v>
      </c>
      <c r="D201" s="4">
        <v>1</v>
      </c>
      <c r="E201" s="4">
        <v>224</v>
      </c>
      <c r="F201" s="4">
        <f>ROUND(Source!AR173,O201)</f>
        <v>96981.2</v>
      </c>
      <c r="G201" s="4" t="s">
        <v>122</v>
      </c>
      <c r="H201" s="4" t="s">
        <v>123</v>
      </c>
      <c r="I201" s="4"/>
      <c r="J201" s="4"/>
      <c r="K201" s="4">
        <v>224</v>
      </c>
      <c r="L201" s="4">
        <v>27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96981.2</v>
      </c>
      <c r="X201" s="4">
        <v>1</v>
      </c>
      <c r="Y201" s="4">
        <v>96981.2</v>
      </c>
      <c r="Z201" s="4"/>
      <c r="AA201" s="4"/>
      <c r="AB201" s="4"/>
    </row>
    <row r="203" spans="1:245">
      <c r="A203" s="1">
        <v>4</v>
      </c>
      <c r="B203" s="1">
        <v>1</v>
      </c>
      <c r="C203" s="1"/>
      <c r="D203" s="1">
        <f>ROW(A212)</f>
        <v>212</v>
      </c>
      <c r="E203" s="1"/>
      <c r="F203" s="1" t="s">
        <v>124</v>
      </c>
      <c r="G203" s="1" t="s">
        <v>244</v>
      </c>
      <c r="H203" s="1" t="s">
        <v>3</v>
      </c>
      <c r="I203" s="1">
        <v>0</v>
      </c>
      <c r="J203" s="1"/>
      <c r="K203" s="1">
        <v>0</v>
      </c>
      <c r="L203" s="1"/>
      <c r="M203" s="1" t="s">
        <v>3</v>
      </c>
      <c r="N203" s="1"/>
      <c r="O203" s="1"/>
      <c r="P203" s="1"/>
      <c r="Q203" s="1"/>
      <c r="R203" s="1"/>
      <c r="S203" s="1">
        <v>0</v>
      </c>
      <c r="T203" s="1"/>
      <c r="U203" s="1" t="s">
        <v>3</v>
      </c>
      <c r="V203" s="1">
        <v>0</v>
      </c>
      <c r="W203" s="1"/>
      <c r="X203" s="1"/>
      <c r="Y203" s="1"/>
      <c r="Z203" s="1"/>
      <c r="AA203" s="1"/>
      <c r="AB203" s="1" t="s">
        <v>3</v>
      </c>
      <c r="AC203" s="1" t="s">
        <v>3</v>
      </c>
      <c r="AD203" s="1" t="s">
        <v>3</v>
      </c>
      <c r="AE203" s="1" t="s">
        <v>3</v>
      </c>
      <c r="AF203" s="1" t="s">
        <v>3</v>
      </c>
      <c r="AG203" s="1" t="s">
        <v>3</v>
      </c>
      <c r="AH203" s="1"/>
      <c r="AI203" s="1"/>
      <c r="AJ203" s="1"/>
      <c r="AK203" s="1"/>
      <c r="AL203" s="1"/>
      <c r="AM203" s="1"/>
      <c r="AN203" s="1"/>
      <c r="AO203" s="1"/>
      <c r="AP203" s="1" t="s">
        <v>3</v>
      </c>
      <c r="AQ203" s="1" t="s">
        <v>3</v>
      </c>
      <c r="AR203" s="1" t="s">
        <v>3</v>
      </c>
      <c r="AS203" s="1"/>
      <c r="AT203" s="1"/>
      <c r="AU203" s="1"/>
      <c r="AV203" s="1"/>
      <c r="AW203" s="1"/>
      <c r="AX203" s="1"/>
      <c r="AY203" s="1"/>
      <c r="AZ203" s="1" t="s">
        <v>3</v>
      </c>
      <c r="BA203" s="1"/>
      <c r="BB203" s="1" t="s">
        <v>3</v>
      </c>
      <c r="BC203" s="1" t="s">
        <v>3</v>
      </c>
      <c r="BD203" s="1" t="s">
        <v>3</v>
      </c>
      <c r="BE203" s="1" t="s">
        <v>3</v>
      </c>
      <c r="BF203" s="1" t="s">
        <v>3</v>
      </c>
      <c r="BG203" s="1" t="s">
        <v>3</v>
      </c>
      <c r="BH203" s="1" t="s">
        <v>3</v>
      </c>
      <c r="BI203" s="1" t="s">
        <v>3</v>
      </c>
      <c r="BJ203" s="1" t="s">
        <v>3</v>
      </c>
      <c r="BK203" s="1" t="s">
        <v>3</v>
      </c>
      <c r="BL203" s="1" t="s">
        <v>3</v>
      </c>
      <c r="BM203" s="1" t="s">
        <v>3</v>
      </c>
      <c r="BN203" s="1" t="s">
        <v>3</v>
      </c>
      <c r="BO203" s="1" t="s">
        <v>3</v>
      </c>
      <c r="BP203" s="1" t="s">
        <v>3</v>
      </c>
      <c r="BQ203" s="1"/>
      <c r="BR203" s="1"/>
      <c r="BS203" s="1"/>
      <c r="BT203" s="1"/>
      <c r="BU203" s="1"/>
      <c r="BV203" s="1"/>
      <c r="BW203" s="1"/>
      <c r="BX203" s="1">
        <v>0</v>
      </c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>
        <v>0</v>
      </c>
    </row>
    <row r="205" spans="1:245">
      <c r="A205" s="2">
        <v>52</v>
      </c>
      <c r="B205" s="2">
        <f t="shared" ref="B205:G205" si="106">B212</f>
        <v>1</v>
      </c>
      <c r="C205" s="2">
        <f t="shared" si="106"/>
        <v>4</v>
      </c>
      <c r="D205" s="2">
        <f t="shared" si="106"/>
        <v>203</v>
      </c>
      <c r="E205" s="2">
        <f t="shared" si="106"/>
        <v>0</v>
      </c>
      <c r="F205" s="2" t="str">
        <f t="shared" si="106"/>
        <v>Новый раздел</v>
      </c>
      <c r="G205" s="2" t="str">
        <f t="shared" si="106"/>
        <v>Оборудование</v>
      </c>
      <c r="H205" s="2"/>
      <c r="I205" s="2"/>
      <c r="J205" s="2"/>
      <c r="K205" s="2"/>
      <c r="L205" s="2"/>
      <c r="M205" s="2"/>
      <c r="N205" s="2"/>
      <c r="O205" s="2">
        <f t="shared" ref="O205:AT205" si="107">O212</f>
        <v>2934851.73</v>
      </c>
      <c r="P205" s="2">
        <f t="shared" si="107"/>
        <v>2934851.73</v>
      </c>
      <c r="Q205" s="2">
        <f t="shared" si="107"/>
        <v>0</v>
      </c>
      <c r="R205" s="2">
        <f t="shared" si="107"/>
        <v>0</v>
      </c>
      <c r="S205" s="2">
        <f t="shared" si="107"/>
        <v>0</v>
      </c>
      <c r="T205" s="2">
        <f t="shared" si="107"/>
        <v>0</v>
      </c>
      <c r="U205" s="2">
        <f t="shared" si="107"/>
        <v>0</v>
      </c>
      <c r="V205" s="2">
        <f t="shared" si="107"/>
        <v>0</v>
      </c>
      <c r="W205" s="2">
        <f t="shared" si="107"/>
        <v>0</v>
      </c>
      <c r="X205" s="2">
        <f t="shared" si="107"/>
        <v>0</v>
      </c>
      <c r="Y205" s="2">
        <f t="shared" si="107"/>
        <v>0</v>
      </c>
      <c r="Z205" s="2">
        <f t="shared" si="107"/>
        <v>0</v>
      </c>
      <c r="AA205" s="2">
        <f t="shared" si="107"/>
        <v>0</v>
      </c>
      <c r="AB205" s="2">
        <f t="shared" si="107"/>
        <v>2934851.73</v>
      </c>
      <c r="AC205" s="2">
        <f t="shared" si="107"/>
        <v>2934851.73</v>
      </c>
      <c r="AD205" s="2">
        <f t="shared" si="107"/>
        <v>0</v>
      </c>
      <c r="AE205" s="2">
        <f t="shared" si="107"/>
        <v>0</v>
      </c>
      <c r="AF205" s="2">
        <f t="shared" si="107"/>
        <v>0</v>
      </c>
      <c r="AG205" s="2">
        <f t="shared" si="107"/>
        <v>0</v>
      </c>
      <c r="AH205" s="2">
        <f t="shared" si="107"/>
        <v>0</v>
      </c>
      <c r="AI205" s="2">
        <f t="shared" si="107"/>
        <v>0</v>
      </c>
      <c r="AJ205" s="2">
        <f t="shared" si="107"/>
        <v>0</v>
      </c>
      <c r="AK205" s="2">
        <f t="shared" si="107"/>
        <v>0</v>
      </c>
      <c r="AL205" s="2">
        <f t="shared" si="107"/>
        <v>0</v>
      </c>
      <c r="AM205" s="2">
        <f t="shared" si="107"/>
        <v>0</v>
      </c>
      <c r="AN205" s="2">
        <f t="shared" si="107"/>
        <v>0</v>
      </c>
      <c r="AO205" s="2">
        <f t="shared" si="107"/>
        <v>0</v>
      </c>
      <c r="AP205" s="2">
        <f t="shared" si="107"/>
        <v>2934851.73</v>
      </c>
      <c r="AQ205" s="2">
        <f t="shared" si="107"/>
        <v>0</v>
      </c>
      <c r="AR205" s="2">
        <f t="shared" si="107"/>
        <v>2934851.73</v>
      </c>
      <c r="AS205" s="2">
        <f t="shared" si="107"/>
        <v>0</v>
      </c>
      <c r="AT205" s="2">
        <f t="shared" si="107"/>
        <v>0</v>
      </c>
      <c r="AU205" s="2">
        <f t="shared" ref="AU205:BZ205" si="108">AU212</f>
        <v>0</v>
      </c>
      <c r="AV205" s="2">
        <f t="shared" si="108"/>
        <v>2934851.73</v>
      </c>
      <c r="AW205" s="2">
        <f t="shared" si="108"/>
        <v>0</v>
      </c>
      <c r="AX205" s="2">
        <f t="shared" si="108"/>
        <v>0</v>
      </c>
      <c r="AY205" s="2">
        <f t="shared" si="108"/>
        <v>0</v>
      </c>
      <c r="AZ205" s="2">
        <f t="shared" si="108"/>
        <v>2934851.73</v>
      </c>
      <c r="BA205" s="2">
        <f t="shared" si="108"/>
        <v>0</v>
      </c>
      <c r="BB205" s="2">
        <f t="shared" si="108"/>
        <v>0</v>
      </c>
      <c r="BC205" s="2">
        <f t="shared" si="108"/>
        <v>0</v>
      </c>
      <c r="BD205" s="2">
        <f t="shared" si="108"/>
        <v>0</v>
      </c>
      <c r="BE205" s="2">
        <f t="shared" si="108"/>
        <v>0</v>
      </c>
      <c r="BF205" s="2">
        <f t="shared" si="108"/>
        <v>0</v>
      </c>
      <c r="BG205" s="2">
        <f t="shared" si="108"/>
        <v>0</v>
      </c>
      <c r="BH205" s="2">
        <f t="shared" si="108"/>
        <v>0</v>
      </c>
      <c r="BI205" s="2">
        <f t="shared" si="108"/>
        <v>0</v>
      </c>
      <c r="BJ205" s="2">
        <f t="shared" si="108"/>
        <v>0</v>
      </c>
      <c r="BK205" s="2">
        <f t="shared" si="108"/>
        <v>0</v>
      </c>
      <c r="BL205" s="2">
        <f t="shared" si="108"/>
        <v>0</v>
      </c>
      <c r="BM205" s="2">
        <f t="shared" si="108"/>
        <v>0</v>
      </c>
      <c r="BN205" s="2">
        <f t="shared" si="108"/>
        <v>0</v>
      </c>
      <c r="BO205" s="2">
        <f t="shared" si="108"/>
        <v>0</v>
      </c>
      <c r="BP205" s="2">
        <f t="shared" si="108"/>
        <v>0</v>
      </c>
      <c r="BQ205" s="2">
        <f t="shared" si="108"/>
        <v>0</v>
      </c>
      <c r="BR205" s="2">
        <f t="shared" si="108"/>
        <v>0</v>
      </c>
      <c r="BS205" s="2">
        <f t="shared" si="108"/>
        <v>0</v>
      </c>
      <c r="BT205" s="2">
        <f t="shared" si="108"/>
        <v>0</v>
      </c>
      <c r="BU205" s="2">
        <f t="shared" si="108"/>
        <v>0</v>
      </c>
      <c r="BV205" s="2">
        <f t="shared" si="108"/>
        <v>0</v>
      </c>
      <c r="BW205" s="2">
        <f t="shared" si="108"/>
        <v>0</v>
      </c>
      <c r="BX205" s="2">
        <f t="shared" si="108"/>
        <v>0</v>
      </c>
      <c r="BY205" s="2">
        <f t="shared" si="108"/>
        <v>2934851.73</v>
      </c>
      <c r="BZ205" s="2">
        <f t="shared" si="108"/>
        <v>0</v>
      </c>
      <c r="CA205" s="2">
        <f t="shared" ref="CA205:DF205" si="109">CA212</f>
        <v>2934851.73</v>
      </c>
      <c r="CB205" s="2">
        <f t="shared" si="109"/>
        <v>0</v>
      </c>
      <c r="CC205" s="2">
        <f t="shared" si="109"/>
        <v>0</v>
      </c>
      <c r="CD205" s="2">
        <f t="shared" si="109"/>
        <v>0</v>
      </c>
      <c r="CE205" s="2">
        <f t="shared" si="109"/>
        <v>2934851.73</v>
      </c>
      <c r="CF205" s="2">
        <f t="shared" si="109"/>
        <v>0</v>
      </c>
      <c r="CG205" s="2">
        <f t="shared" si="109"/>
        <v>0</v>
      </c>
      <c r="CH205" s="2">
        <f t="shared" si="109"/>
        <v>0</v>
      </c>
      <c r="CI205" s="2">
        <f t="shared" si="109"/>
        <v>2934851.73</v>
      </c>
      <c r="CJ205" s="2">
        <f t="shared" si="109"/>
        <v>0</v>
      </c>
      <c r="CK205" s="2">
        <f t="shared" si="109"/>
        <v>0</v>
      </c>
      <c r="CL205" s="2">
        <f t="shared" si="109"/>
        <v>0</v>
      </c>
      <c r="CM205" s="2">
        <f t="shared" si="109"/>
        <v>0</v>
      </c>
      <c r="CN205" s="2">
        <f t="shared" si="109"/>
        <v>0</v>
      </c>
      <c r="CO205" s="2">
        <f t="shared" si="109"/>
        <v>0</v>
      </c>
      <c r="CP205" s="2">
        <f t="shared" si="109"/>
        <v>0</v>
      </c>
      <c r="CQ205" s="2">
        <f t="shared" si="109"/>
        <v>0</v>
      </c>
      <c r="CR205" s="2">
        <f t="shared" si="109"/>
        <v>0</v>
      </c>
      <c r="CS205" s="2">
        <f t="shared" si="109"/>
        <v>0</v>
      </c>
      <c r="CT205" s="2">
        <f t="shared" si="109"/>
        <v>0</v>
      </c>
      <c r="CU205" s="2">
        <f t="shared" si="109"/>
        <v>0</v>
      </c>
      <c r="CV205" s="2">
        <f t="shared" si="109"/>
        <v>0</v>
      </c>
      <c r="CW205" s="2">
        <f t="shared" si="109"/>
        <v>0</v>
      </c>
      <c r="CX205" s="2">
        <f t="shared" si="109"/>
        <v>0</v>
      </c>
      <c r="CY205" s="2">
        <f t="shared" si="109"/>
        <v>0</v>
      </c>
      <c r="CZ205" s="2">
        <f t="shared" si="109"/>
        <v>0</v>
      </c>
      <c r="DA205" s="2">
        <f t="shared" si="109"/>
        <v>0</v>
      </c>
      <c r="DB205" s="2">
        <f t="shared" si="109"/>
        <v>0</v>
      </c>
      <c r="DC205" s="2">
        <f t="shared" si="109"/>
        <v>0</v>
      </c>
      <c r="DD205" s="2">
        <f t="shared" si="109"/>
        <v>0</v>
      </c>
      <c r="DE205" s="2">
        <f t="shared" si="109"/>
        <v>0</v>
      </c>
      <c r="DF205" s="2">
        <f t="shared" si="109"/>
        <v>0</v>
      </c>
      <c r="DG205" s="3">
        <f t="shared" ref="DG205:EL205" si="110">DG212</f>
        <v>0</v>
      </c>
      <c r="DH205" s="3">
        <f t="shared" si="110"/>
        <v>0</v>
      </c>
      <c r="DI205" s="3">
        <f t="shared" si="110"/>
        <v>0</v>
      </c>
      <c r="DJ205" s="3">
        <f t="shared" si="110"/>
        <v>0</v>
      </c>
      <c r="DK205" s="3">
        <f t="shared" si="110"/>
        <v>0</v>
      </c>
      <c r="DL205" s="3">
        <f t="shared" si="110"/>
        <v>0</v>
      </c>
      <c r="DM205" s="3">
        <f t="shared" si="110"/>
        <v>0</v>
      </c>
      <c r="DN205" s="3">
        <f t="shared" si="110"/>
        <v>0</v>
      </c>
      <c r="DO205" s="3">
        <f t="shared" si="110"/>
        <v>0</v>
      </c>
      <c r="DP205" s="3">
        <f t="shared" si="110"/>
        <v>0</v>
      </c>
      <c r="DQ205" s="3">
        <f t="shared" si="110"/>
        <v>0</v>
      </c>
      <c r="DR205" s="3">
        <f t="shared" si="110"/>
        <v>0</v>
      </c>
      <c r="DS205" s="3">
        <f t="shared" si="110"/>
        <v>0</v>
      </c>
      <c r="DT205" s="3">
        <f t="shared" si="110"/>
        <v>0</v>
      </c>
      <c r="DU205" s="3">
        <f t="shared" si="110"/>
        <v>0</v>
      </c>
      <c r="DV205" s="3">
        <f t="shared" si="110"/>
        <v>0</v>
      </c>
      <c r="DW205" s="3">
        <f t="shared" si="110"/>
        <v>0</v>
      </c>
      <c r="DX205" s="3">
        <f t="shared" si="110"/>
        <v>0</v>
      </c>
      <c r="DY205" s="3">
        <f t="shared" si="110"/>
        <v>0</v>
      </c>
      <c r="DZ205" s="3">
        <f t="shared" si="110"/>
        <v>0</v>
      </c>
      <c r="EA205" s="3">
        <f t="shared" si="110"/>
        <v>0</v>
      </c>
      <c r="EB205" s="3">
        <f t="shared" si="110"/>
        <v>0</v>
      </c>
      <c r="EC205" s="3">
        <f t="shared" si="110"/>
        <v>0</v>
      </c>
      <c r="ED205" s="3">
        <f t="shared" si="110"/>
        <v>0</v>
      </c>
      <c r="EE205" s="3">
        <f t="shared" si="110"/>
        <v>0</v>
      </c>
      <c r="EF205" s="3">
        <f t="shared" si="110"/>
        <v>0</v>
      </c>
      <c r="EG205" s="3">
        <f t="shared" si="110"/>
        <v>0</v>
      </c>
      <c r="EH205" s="3">
        <f t="shared" si="110"/>
        <v>0</v>
      </c>
      <c r="EI205" s="3">
        <f t="shared" si="110"/>
        <v>0</v>
      </c>
      <c r="EJ205" s="3">
        <f t="shared" si="110"/>
        <v>0</v>
      </c>
      <c r="EK205" s="3">
        <f t="shared" si="110"/>
        <v>0</v>
      </c>
      <c r="EL205" s="3">
        <f t="shared" si="110"/>
        <v>0</v>
      </c>
      <c r="EM205" s="3">
        <f t="shared" ref="EM205:FR205" si="111">EM212</f>
        <v>0</v>
      </c>
      <c r="EN205" s="3">
        <f t="shared" si="111"/>
        <v>0</v>
      </c>
      <c r="EO205" s="3">
        <f t="shared" si="111"/>
        <v>0</v>
      </c>
      <c r="EP205" s="3">
        <f t="shared" si="111"/>
        <v>0</v>
      </c>
      <c r="EQ205" s="3">
        <f t="shared" si="111"/>
        <v>0</v>
      </c>
      <c r="ER205" s="3">
        <f t="shared" si="111"/>
        <v>0</v>
      </c>
      <c r="ES205" s="3">
        <f t="shared" si="111"/>
        <v>0</v>
      </c>
      <c r="ET205" s="3">
        <f t="shared" si="111"/>
        <v>0</v>
      </c>
      <c r="EU205" s="3">
        <f t="shared" si="111"/>
        <v>0</v>
      </c>
      <c r="EV205" s="3">
        <f t="shared" si="111"/>
        <v>0</v>
      </c>
      <c r="EW205" s="3">
        <f t="shared" si="111"/>
        <v>0</v>
      </c>
      <c r="EX205" s="3">
        <f t="shared" si="111"/>
        <v>0</v>
      </c>
      <c r="EY205" s="3">
        <f t="shared" si="111"/>
        <v>0</v>
      </c>
      <c r="EZ205" s="3">
        <f t="shared" si="111"/>
        <v>0</v>
      </c>
      <c r="FA205" s="3">
        <f t="shared" si="111"/>
        <v>0</v>
      </c>
      <c r="FB205" s="3">
        <f t="shared" si="111"/>
        <v>0</v>
      </c>
      <c r="FC205" s="3">
        <f t="shared" si="111"/>
        <v>0</v>
      </c>
      <c r="FD205" s="3">
        <f t="shared" si="111"/>
        <v>0</v>
      </c>
      <c r="FE205" s="3">
        <f t="shared" si="111"/>
        <v>0</v>
      </c>
      <c r="FF205" s="3">
        <f t="shared" si="111"/>
        <v>0</v>
      </c>
      <c r="FG205" s="3">
        <f t="shared" si="111"/>
        <v>0</v>
      </c>
      <c r="FH205" s="3">
        <f t="shared" si="111"/>
        <v>0</v>
      </c>
      <c r="FI205" s="3">
        <f t="shared" si="111"/>
        <v>0</v>
      </c>
      <c r="FJ205" s="3">
        <f t="shared" si="111"/>
        <v>0</v>
      </c>
      <c r="FK205" s="3">
        <f t="shared" si="111"/>
        <v>0</v>
      </c>
      <c r="FL205" s="3">
        <f t="shared" si="111"/>
        <v>0</v>
      </c>
      <c r="FM205" s="3">
        <f t="shared" si="111"/>
        <v>0</v>
      </c>
      <c r="FN205" s="3">
        <f t="shared" si="111"/>
        <v>0</v>
      </c>
      <c r="FO205" s="3">
        <f t="shared" si="111"/>
        <v>0</v>
      </c>
      <c r="FP205" s="3">
        <f t="shared" si="111"/>
        <v>0</v>
      </c>
      <c r="FQ205" s="3">
        <f t="shared" si="111"/>
        <v>0</v>
      </c>
      <c r="FR205" s="3">
        <f t="shared" si="111"/>
        <v>0</v>
      </c>
      <c r="FS205" s="3">
        <f t="shared" ref="FS205:GX205" si="112">FS212</f>
        <v>0</v>
      </c>
      <c r="FT205" s="3">
        <f t="shared" si="112"/>
        <v>0</v>
      </c>
      <c r="FU205" s="3">
        <f t="shared" si="112"/>
        <v>0</v>
      </c>
      <c r="FV205" s="3">
        <f t="shared" si="112"/>
        <v>0</v>
      </c>
      <c r="FW205" s="3">
        <f t="shared" si="112"/>
        <v>0</v>
      </c>
      <c r="FX205" s="3">
        <f t="shared" si="112"/>
        <v>0</v>
      </c>
      <c r="FY205" s="3">
        <f t="shared" si="112"/>
        <v>0</v>
      </c>
      <c r="FZ205" s="3">
        <f t="shared" si="112"/>
        <v>0</v>
      </c>
      <c r="GA205" s="3">
        <f t="shared" si="112"/>
        <v>0</v>
      </c>
      <c r="GB205" s="3">
        <f t="shared" si="112"/>
        <v>0</v>
      </c>
      <c r="GC205" s="3">
        <f t="shared" si="112"/>
        <v>0</v>
      </c>
      <c r="GD205" s="3">
        <f t="shared" si="112"/>
        <v>0</v>
      </c>
      <c r="GE205" s="3">
        <f t="shared" si="112"/>
        <v>0</v>
      </c>
      <c r="GF205" s="3">
        <f t="shared" si="112"/>
        <v>0</v>
      </c>
      <c r="GG205" s="3">
        <f t="shared" si="112"/>
        <v>0</v>
      </c>
      <c r="GH205" s="3">
        <f t="shared" si="112"/>
        <v>0</v>
      </c>
      <c r="GI205" s="3">
        <f t="shared" si="112"/>
        <v>0</v>
      </c>
      <c r="GJ205" s="3">
        <f t="shared" si="112"/>
        <v>0</v>
      </c>
      <c r="GK205" s="3">
        <f t="shared" si="112"/>
        <v>0</v>
      </c>
      <c r="GL205" s="3">
        <f t="shared" si="112"/>
        <v>0</v>
      </c>
      <c r="GM205" s="3">
        <f t="shared" si="112"/>
        <v>0</v>
      </c>
      <c r="GN205" s="3">
        <f t="shared" si="112"/>
        <v>0</v>
      </c>
      <c r="GO205" s="3">
        <f t="shared" si="112"/>
        <v>0</v>
      </c>
      <c r="GP205" s="3">
        <f t="shared" si="112"/>
        <v>0</v>
      </c>
      <c r="GQ205" s="3">
        <f t="shared" si="112"/>
        <v>0</v>
      </c>
      <c r="GR205" s="3">
        <f t="shared" si="112"/>
        <v>0</v>
      </c>
      <c r="GS205" s="3">
        <f t="shared" si="112"/>
        <v>0</v>
      </c>
      <c r="GT205" s="3">
        <f t="shared" si="112"/>
        <v>0</v>
      </c>
      <c r="GU205" s="3">
        <f t="shared" si="112"/>
        <v>0</v>
      </c>
      <c r="GV205" s="3">
        <f t="shared" si="112"/>
        <v>0</v>
      </c>
      <c r="GW205" s="3">
        <f t="shared" si="112"/>
        <v>0</v>
      </c>
      <c r="GX205" s="3">
        <f t="shared" si="112"/>
        <v>0</v>
      </c>
    </row>
    <row r="207" spans="1:245">
      <c r="A207">
        <v>17</v>
      </c>
      <c r="B207">
        <v>1</v>
      </c>
      <c r="E207" t="s">
        <v>245</v>
      </c>
      <c r="F207" t="s">
        <v>246</v>
      </c>
      <c r="G207" t="s">
        <v>247</v>
      </c>
      <c r="H207" t="s">
        <v>248</v>
      </c>
      <c r="I207">
        <v>3</v>
      </c>
      <c r="J207">
        <v>0</v>
      </c>
      <c r="K207">
        <v>3</v>
      </c>
      <c r="O207">
        <f>ROUND(CP207,2)</f>
        <v>6262.35</v>
      </c>
      <c r="P207">
        <f>ROUND(CQ207*I207,2)</f>
        <v>6262.35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>ROUND(CU207*I207,2)</f>
        <v>0</v>
      </c>
      <c r="U207">
        <f>ROUND(CV207*I207,7)</f>
        <v>0</v>
      </c>
      <c r="V207">
        <f>ROUND(CW207*I207,7)</f>
        <v>0</v>
      </c>
      <c r="W207">
        <f>ROUND(CX207*I207,2)</f>
        <v>0</v>
      </c>
      <c r="X207">
        <f t="shared" ref="X207:Y210" si="113">ROUND(CY207,2)</f>
        <v>0</v>
      </c>
      <c r="Y207">
        <f t="shared" si="113"/>
        <v>0</v>
      </c>
      <c r="AA207">
        <v>68157000</v>
      </c>
      <c r="AB207">
        <f>ROUND((AC207+AD207+AF207),6)</f>
        <v>2087.4499999999998</v>
      </c>
      <c r="AC207">
        <f t="shared" ref="AC207:AF210" si="114">ROUND((ES207),6)</f>
        <v>2087.4499999999998</v>
      </c>
      <c r="AD207">
        <f t="shared" si="114"/>
        <v>0</v>
      </c>
      <c r="AE207">
        <f t="shared" si="114"/>
        <v>0</v>
      </c>
      <c r="AF207">
        <f t="shared" si="114"/>
        <v>0</v>
      </c>
      <c r="AG207">
        <f>ROUND((AP207),6)</f>
        <v>0</v>
      </c>
      <c r="AH207">
        <f t="shared" ref="AH207:AI210" si="115">(EW207)</f>
        <v>0</v>
      </c>
      <c r="AI207">
        <f t="shared" si="115"/>
        <v>0</v>
      </c>
      <c r="AJ207">
        <f>(AS207)</f>
        <v>0</v>
      </c>
      <c r="AK207">
        <v>2087.4499999999998</v>
      </c>
      <c r="AL207">
        <v>2087.4499999999998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3</v>
      </c>
      <c r="BJ207" t="s">
        <v>249</v>
      </c>
      <c r="BM207">
        <v>902</v>
      </c>
      <c r="BN207">
        <v>0</v>
      </c>
      <c r="BO207" t="s">
        <v>3</v>
      </c>
      <c r="BP207">
        <v>0</v>
      </c>
      <c r="BQ207">
        <v>92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>(P207+Q207+S207+R207)</f>
        <v>6262.35</v>
      </c>
      <c r="CQ207">
        <f t="shared" ref="CQ207:CR210" si="116">ROUND(AL207,2)</f>
        <v>2087.4499999999998</v>
      </c>
      <c r="CR207">
        <f t="shared" si="116"/>
        <v>0</v>
      </c>
      <c r="CS207">
        <f>ROUND(AN207*BS207,2)</f>
        <v>0</v>
      </c>
      <c r="CT207">
        <f>ROUND(AO207*BA207,2)</f>
        <v>0</v>
      </c>
      <c r="CU207">
        <f t="shared" ref="CU207:CX210" si="117">AG207</f>
        <v>0</v>
      </c>
      <c r="CV207">
        <f t="shared" si="117"/>
        <v>0</v>
      </c>
      <c r="CW207">
        <f t="shared" si="117"/>
        <v>0</v>
      </c>
      <c r="CX207">
        <f t="shared" si="117"/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1010</v>
      </c>
      <c r="DV207" t="s">
        <v>248</v>
      </c>
      <c r="DW207" t="s">
        <v>248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63387208</v>
      </c>
      <c r="EF207">
        <v>92</v>
      </c>
      <c r="EG207" t="s">
        <v>250</v>
      </c>
      <c r="EH207">
        <v>0</v>
      </c>
      <c r="EI207" t="s">
        <v>3</v>
      </c>
      <c r="EJ207">
        <v>3</v>
      </c>
      <c r="EK207">
        <v>902</v>
      </c>
      <c r="EL207" t="s">
        <v>250</v>
      </c>
      <c r="EM207" t="s">
        <v>251</v>
      </c>
      <c r="EO207" t="s">
        <v>3</v>
      </c>
      <c r="EQ207">
        <v>0</v>
      </c>
      <c r="ER207">
        <v>2087.4499999999998</v>
      </c>
      <c r="ES207">
        <v>2087.4499999999998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5</v>
      </c>
      <c r="FC207">
        <v>0</v>
      </c>
      <c r="FD207">
        <v>18</v>
      </c>
      <c r="FF207">
        <v>2002.62</v>
      </c>
      <c r="FQ207">
        <v>0</v>
      </c>
      <c r="FR207">
        <f>P207</f>
        <v>6262.35</v>
      </c>
      <c r="FS207">
        <v>0</v>
      </c>
      <c r="FX207">
        <v>0</v>
      </c>
      <c r="FY207">
        <v>0</v>
      </c>
      <c r="GA207" t="s">
        <v>252</v>
      </c>
      <c r="GD207">
        <v>1</v>
      </c>
      <c r="GF207">
        <v>-458669146</v>
      </c>
      <c r="GG207">
        <v>2</v>
      </c>
      <c r="GH207">
        <v>3</v>
      </c>
      <c r="GI207">
        <v>-2</v>
      </c>
      <c r="GJ207">
        <v>0</v>
      </c>
      <c r="GK207">
        <v>0</v>
      </c>
      <c r="GL207">
        <f>ROUND(IF(AND(BH207=3,BI207=3,FS207&lt;&gt;0),P207,0),2)</f>
        <v>0</v>
      </c>
      <c r="GM207">
        <f>ROUND(O207+X207+Y207,2)+GX207</f>
        <v>6262.35</v>
      </c>
      <c r="GN207">
        <f>IF(OR(BI207=0,BI207=1),GM207-GX207,0)</f>
        <v>0</v>
      </c>
      <c r="GO207">
        <f>IF(BI207=2,GM207-GX207,0)</f>
        <v>0</v>
      </c>
      <c r="GP207">
        <f>IF(BI207=4,GM207-GX207,0)</f>
        <v>0</v>
      </c>
      <c r="GR207">
        <v>1</v>
      </c>
      <c r="GS207">
        <v>1</v>
      </c>
      <c r="GT207">
        <v>0</v>
      </c>
      <c r="GU207" t="s">
        <v>3</v>
      </c>
      <c r="GV207">
        <f>ROUND((GT207),6)</f>
        <v>0</v>
      </c>
      <c r="GW207">
        <v>1</v>
      </c>
      <c r="GX207">
        <f>ROUND(HC207*I207,2)</f>
        <v>0</v>
      </c>
      <c r="HA207">
        <v>0</v>
      </c>
      <c r="HB207">
        <v>0</v>
      </c>
      <c r="HC207">
        <f>GV207*GW207</f>
        <v>0</v>
      </c>
      <c r="HE207" t="s">
        <v>44</v>
      </c>
      <c r="HF207" t="s">
        <v>253</v>
      </c>
      <c r="HH207">
        <f>ROUND(ROUND(AL207,2)*I207,2)</f>
        <v>6262.35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45">
      <c r="A208">
        <v>17</v>
      </c>
      <c r="B208">
        <v>1</v>
      </c>
      <c r="E208" t="s">
        <v>254</v>
      </c>
      <c r="F208" t="s">
        <v>246</v>
      </c>
      <c r="G208" t="s">
        <v>255</v>
      </c>
      <c r="H208" t="s">
        <v>248</v>
      </c>
      <c r="I208">
        <v>3</v>
      </c>
      <c r="J208">
        <v>0</v>
      </c>
      <c r="K208">
        <v>3</v>
      </c>
      <c r="O208">
        <f>ROUND(CP208,2)</f>
        <v>232864.89</v>
      </c>
      <c r="P208">
        <f>ROUND(CQ208*I208,2)</f>
        <v>232864.89</v>
      </c>
      <c r="Q208">
        <f>ROUND(CR208*I208,2)</f>
        <v>0</v>
      </c>
      <c r="R208">
        <f>ROUND(CS208*I208,2)</f>
        <v>0</v>
      </c>
      <c r="S208">
        <f>ROUND(CT208*I208,2)</f>
        <v>0</v>
      </c>
      <c r="T208">
        <f>ROUND(CU208*I208,2)</f>
        <v>0</v>
      </c>
      <c r="U208">
        <f>ROUND(CV208*I208,7)</f>
        <v>0</v>
      </c>
      <c r="V208">
        <f>ROUND(CW208*I208,7)</f>
        <v>0</v>
      </c>
      <c r="W208">
        <f>ROUND(CX208*I208,2)</f>
        <v>0</v>
      </c>
      <c r="X208">
        <f t="shared" si="113"/>
        <v>0</v>
      </c>
      <c r="Y208">
        <f t="shared" si="113"/>
        <v>0</v>
      </c>
      <c r="AA208">
        <v>68157000</v>
      </c>
      <c r="AB208">
        <f>ROUND((AC208+AD208+AF208),6)</f>
        <v>77621.63</v>
      </c>
      <c r="AC208">
        <f t="shared" si="114"/>
        <v>77621.63</v>
      </c>
      <c r="AD208">
        <f t="shared" si="114"/>
        <v>0</v>
      </c>
      <c r="AE208">
        <f t="shared" si="114"/>
        <v>0</v>
      </c>
      <c r="AF208">
        <f t="shared" si="114"/>
        <v>0</v>
      </c>
      <c r="AG208">
        <f>ROUND((AP208),6)</f>
        <v>0</v>
      </c>
      <c r="AH208">
        <f t="shared" si="115"/>
        <v>0</v>
      </c>
      <c r="AI208">
        <f t="shared" si="115"/>
        <v>0</v>
      </c>
      <c r="AJ208">
        <f>(AS208)</f>
        <v>0</v>
      </c>
      <c r="AK208">
        <v>77621.63</v>
      </c>
      <c r="AL208">
        <v>77621.63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3</v>
      </c>
      <c r="BJ208" t="s">
        <v>256</v>
      </c>
      <c r="BM208">
        <v>902</v>
      </c>
      <c r="BN208">
        <v>0</v>
      </c>
      <c r="BO208" t="s">
        <v>3</v>
      </c>
      <c r="BP208">
        <v>0</v>
      </c>
      <c r="BQ208">
        <v>92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>(P208+Q208+S208+R208)</f>
        <v>232864.89</v>
      </c>
      <c r="CQ208">
        <f t="shared" si="116"/>
        <v>77621.63</v>
      </c>
      <c r="CR208">
        <f t="shared" si="116"/>
        <v>0</v>
      </c>
      <c r="CS208">
        <f>ROUND(AN208*BS208,2)</f>
        <v>0</v>
      </c>
      <c r="CT208">
        <f>ROUND(AO208*BA208,2)</f>
        <v>0</v>
      </c>
      <c r="CU208">
        <f t="shared" si="117"/>
        <v>0</v>
      </c>
      <c r="CV208">
        <f t="shared" si="117"/>
        <v>0</v>
      </c>
      <c r="CW208">
        <f t="shared" si="117"/>
        <v>0</v>
      </c>
      <c r="CX208">
        <f t="shared" si="117"/>
        <v>0</v>
      </c>
      <c r="CY208">
        <f>0</f>
        <v>0</v>
      </c>
      <c r="CZ208">
        <f>0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1010</v>
      </c>
      <c r="DV208" t="s">
        <v>248</v>
      </c>
      <c r="DW208" t="s">
        <v>248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63387208</v>
      </c>
      <c r="EF208">
        <v>92</v>
      </c>
      <c r="EG208" t="s">
        <v>250</v>
      </c>
      <c r="EH208">
        <v>0</v>
      </c>
      <c r="EI208" t="s">
        <v>3</v>
      </c>
      <c r="EJ208">
        <v>3</v>
      </c>
      <c r="EK208">
        <v>902</v>
      </c>
      <c r="EL208" t="s">
        <v>250</v>
      </c>
      <c r="EM208" t="s">
        <v>251</v>
      </c>
      <c r="EO208" t="s">
        <v>3</v>
      </c>
      <c r="EQ208">
        <v>0</v>
      </c>
      <c r="ER208">
        <v>77621.63</v>
      </c>
      <c r="ES208">
        <v>77621.63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5</v>
      </c>
      <c r="FC208">
        <v>0</v>
      </c>
      <c r="FD208">
        <v>18</v>
      </c>
      <c r="FF208">
        <v>74467.199999999997</v>
      </c>
      <c r="FQ208">
        <v>0</v>
      </c>
      <c r="FR208">
        <f>P208</f>
        <v>232864.89</v>
      </c>
      <c r="FS208">
        <v>0</v>
      </c>
      <c r="FX208">
        <v>0</v>
      </c>
      <c r="FY208">
        <v>0</v>
      </c>
      <c r="GA208" t="s">
        <v>257</v>
      </c>
      <c r="GD208">
        <v>1</v>
      </c>
      <c r="GF208">
        <v>-1581139404</v>
      </c>
      <c r="GG208">
        <v>2</v>
      </c>
      <c r="GH208">
        <v>3</v>
      </c>
      <c r="GI208">
        <v>-2</v>
      </c>
      <c r="GJ208">
        <v>0</v>
      </c>
      <c r="GK208">
        <v>0</v>
      </c>
      <c r="GL208">
        <f>ROUND(IF(AND(BH208=3,BI208=3,FS208&lt;&gt;0),P208,0),2)</f>
        <v>0</v>
      </c>
      <c r="GM208">
        <f>ROUND(O208+X208+Y208,2)+GX208</f>
        <v>232864.89</v>
      </c>
      <c r="GN208">
        <f>IF(OR(BI208=0,BI208=1),GM208-GX208,0)</f>
        <v>0</v>
      </c>
      <c r="GO208">
        <f>IF(BI208=2,GM208-GX208,0)</f>
        <v>0</v>
      </c>
      <c r="GP208">
        <f>IF(BI208=4,GM208-GX208,0)</f>
        <v>0</v>
      </c>
      <c r="GR208">
        <v>1</v>
      </c>
      <c r="GS208">
        <v>1</v>
      </c>
      <c r="GT208">
        <v>0</v>
      </c>
      <c r="GU208" t="s">
        <v>3</v>
      </c>
      <c r="GV208">
        <f>ROUND((GT208),6)</f>
        <v>0</v>
      </c>
      <c r="GW208">
        <v>1</v>
      </c>
      <c r="GX208">
        <f>ROUND(HC208*I208,2)</f>
        <v>0</v>
      </c>
      <c r="HA208">
        <v>0</v>
      </c>
      <c r="HB208">
        <v>0</v>
      </c>
      <c r="HC208">
        <f>GV208*GW208</f>
        <v>0</v>
      </c>
      <c r="HE208" t="s">
        <v>44</v>
      </c>
      <c r="HF208" t="s">
        <v>253</v>
      </c>
      <c r="HH208">
        <f>ROUND(ROUND(AL208,2)*I208,2)</f>
        <v>232864.89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45">
      <c r="A209">
        <v>17</v>
      </c>
      <c r="B209">
        <v>1</v>
      </c>
      <c r="E209" t="s">
        <v>258</v>
      </c>
      <c r="F209" t="s">
        <v>246</v>
      </c>
      <c r="G209" t="s">
        <v>259</v>
      </c>
      <c r="H209" t="s">
        <v>248</v>
      </c>
      <c r="I209">
        <v>1</v>
      </c>
      <c r="J209">
        <v>0</v>
      </c>
      <c r="K209">
        <v>1</v>
      </c>
      <c r="O209">
        <f>ROUND(CP209,2)</f>
        <v>6435.69</v>
      </c>
      <c r="P209">
        <f>ROUND(CQ209*I209,2)</f>
        <v>6435.69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>ROUND(CU209*I209,2)</f>
        <v>0</v>
      </c>
      <c r="U209">
        <f>ROUND(CV209*I209,7)</f>
        <v>0</v>
      </c>
      <c r="V209">
        <f>ROUND(CW209*I209,7)</f>
        <v>0</v>
      </c>
      <c r="W209">
        <f>ROUND(CX209*I209,2)</f>
        <v>0</v>
      </c>
      <c r="X209">
        <f t="shared" si="113"/>
        <v>0</v>
      </c>
      <c r="Y209">
        <f t="shared" si="113"/>
        <v>0</v>
      </c>
      <c r="AA209">
        <v>68157000</v>
      </c>
      <c r="AB209">
        <f>ROUND((AC209+AD209+AF209),6)</f>
        <v>6435.69</v>
      </c>
      <c r="AC209">
        <f t="shared" si="114"/>
        <v>6435.69</v>
      </c>
      <c r="AD209">
        <f t="shared" si="114"/>
        <v>0</v>
      </c>
      <c r="AE209">
        <f t="shared" si="114"/>
        <v>0</v>
      </c>
      <c r="AF209">
        <f t="shared" si="114"/>
        <v>0</v>
      </c>
      <c r="AG209">
        <f>ROUND((AP209),6)</f>
        <v>0</v>
      </c>
      <c r="AH209">
        <f t="shared" si="115"/>
        <v>0</v>
      </c>
      <c r="AI209">
        <f t="shared" si="115"/>
        <v>0</v>
      </c>
      <c r="AJ209">
        <f>(AS209)</f>
        <v>0</v>
      </c>
      <c r="AK209">
        <v>6435.6900000000005</v>
      </c>
      <c r="AL209">
        <v>6435.6900000000005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3</v>
      </c>
      <c r="BJ209" t="s">
        <v>249</v>
      </c>
      <c r="BM209">
        <v>902</v>
      </c>
      <c r="BN209">
        <v>0</v>
      </c>
      <c r="BO209" t="s">
        <v>3</v>
      </c>
      <c r="BP209">
        <v>0</v>
      </c>
      <c r="BQ209">
        <v>92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>(P209+Q209+S209+R209)</f>
        <v>6435.69</v>
      </c>
      <c r="CQ209">
        <f t="shared" si="116"/>
        <v>6435.69</v>
      </c>
      <c r="CR209">
        <f t="shared" si="116"/>
        <v>0</v>
      </c>
      <c r="CS209">
        <f>ROUND(AN209*BS209,2)</f>
        <v>0</v>
      </c>
      <c r="CT209">
        <f>ROUND(AO209*BA209,2)</f>
        <v>0</v>
      </c>
      <c r="CU209">
        <f t="shared" si="117"/>
        <v>0</v>
      </c>
      <c r="CV209">
        <f t="shared" si="117"/>
        <v>0</v>
      </c>
      <c r="CW209">
        <f t="shared" si="117"/>
        <v>0</v>
      </c>
      <c r="CX209">
        <f t="shared" si="117"/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1010</v>
      </c>
      <c r="DV209" t="s">
        <v>248</v>
      </c>
      <c r="DW209" t="s">
        <v>248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63387208</v>
      </c>
      <c r="EF209">
        <v>92</v>
      </c>
      <c r="EG209" t="s">
        <v>250</v>
      </c>
      <c r="EH209">
        <v>0</v>
      </c>
      <c r="EI209" t="s">
        <v>3</v>
      </c>
      <c r="EJ209">
        <v>3</v>
      </c>
      <c r="EK209">
        <v>902</v>
      </c>
      <c r="EL209" t="s">
        <v>250</v>
      </c>
      <c r="EM209" t="s">
        <v>251</v>
      </c>
      <c r="EO209" t="s">
        <v>3</v>
      </c>
      <c r="EQ209">
        <v>0</v>
      </c>
      <c r="ER209">
        <v>6435.6900000000005</v>
      </c>
      <c r="ES209">
        <v>6435.6900000000005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5</v>
      </c>
      <c r="FC209">
        <v>0</v>
      </c>
      <c r="FD209">
        <v>18</v>
      </c>
      <c r="FF209">
        <v>6174.16</v>
      </c>
      <c r="FQ209">
        <v>0</v>
      </c>
      <c r="FR209">
        <f>P209</f>
        <v>6435.69</v>
      </c>
      <c r="FS209">
        <v>0</v>
      </c>
      <c r="FX209">
        <v>0</v>
      </c>
      <c r="FY209">
        <v>0</v>
      </c>
      <c r="GA209" t="s">
        <v>260</v>
      </c>
      <c r="GD209">
        <v>1</v>
      </c>
      <c r="GF209">
        <v>-1302455284</v>
      </c>
      <c r="GG209">
        <v>2</v>
      </c>
      <c r="GH209">
        <v>3</v>
      </c>
      <c r="GI209">
        <v>-2</v>
      </c>
      <c r="GJ209">
        <v>0</v>
      </c>
      <c r="GK209">
        <v>0</v>
      </c>
      <c r="GL209">
        <f>ROUND(IF(AND(BH209=3,BI209=3,FS209&lt;&gt;0),P209,0),2)</f>
        <v>0</v>
      </c>
      <c r="GM209">
        <f>ROUND(O209+X209+Y209,2)+GX209</f>
        <v>6435.69</v>
      </c>
      <c r="GN209">
        <f>IF(OR(BI209=0,BI209=1),GM209-GX209,0)</f>
        <v>0</v>
      </c>
      <c r="GO209">
        <f>IF(BI209=2,GM209-GX209,0)</f>
        <v>0</v>
      </c>
      <c r="GP209">
        <f>IF(BI209=4,GM209-GX209,0)</f>
        <v>0</v>
      </c>
      <c r="GR209">
        <v>1</v>
      </c>
      <c r="GS209">
        <v>1</v>
      </c>
      <c r="GT209">
        <v>0</v>
      </c>
      <c r="GU209" t="s">
        <v>3</v>
      </c>
      <c r="GV209">
        <f>ROUND((GT209),6)</f>
        <v>0</v>
      </c>
      <c r="GW209">
        <v>1</v>
      </c>
      <c r="GX209">
        <f>ROUND(HC209*I209,2)</f>
        <v>0</v>
      </c>
      <c r="HA209">
        <v>0</v>
      </c>
      <c r="HB209">
        <v>0</v>
      </c>
      <c r="HC209">
        <f>GV209*GW209</f>
        <v>0</v>
      </c>
      <c r="HE209" t="s">
        <v>44</v>
      </c>
      <c r="HF209" t="s">
        <v>253</v>
      </c>
      <c r="HH209">
        <f>ROUND(ROUND(AL209,2)*I209,2)</f>
        <v>6435.69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45">
      <c r="A210">
        <v>17</v>
      </c>
      <c r="B210">
        <v>1</v>
      </c>
      <c r="E210" t="s">
        <v>261</v>
      </c>
      <c r="F210" t="s">
        <v>246</v>
      </c>
      <c r="G210" t="s">
        <v>262</v>
      </c>
      <c r="H210" t="s">
        <v>263</v>
      </c>
      <c r="I210">
        <v>1</v>
      </c>
      <c r="J210">
        <v>0</v>
      </c>
      <c r="K210">
        <v>1</v>
      </c>
      <c r="O210">
        <f>ROUND(CP210,2)</f>
        <v>2689288.8</v>
      </c>
      <c r="P210">
        <f>ROUND(CQ210*I210,2)</f>
        <v>2689288.8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>ROUND(CU210*I210,2)</f>
        <v>0</v>
      </c>
      <c r="U210">
        <f>ROUND(CV210*I210,7)</f>
        <v>0</v>
      </c>
      <c r="V210">
        <f>ROUND(CW210*I210,7)</f>
        <v>0</v>
      </c>
      <c r="W210">
        <f>ROUND(CX210*I210,2)</f>
        <v>0</v>
      </c>
      <c r="X210">
        <f t="shared" si="113"/>
        <v>0</v>
      </c>
      <c r="Y210">
        <f t="shared" si="113"/>
        <v>0</v>
      </c>
      <c r="AA210">
        <v>68157000</v>
      </c>
      <c r="AB210">
        <f>ROUND((AC210+AD210+AF210),6)</f>
        <v>2689288.8</v>
      </c>
      <c r="AC210">
        <f t="shared" si="114"/>
        <v>2689288.8</v>
      </c>
      <c r="AD210">
        <f t="shared" si="114"/>
        <v>0</v>
      </c>
      <c r="AE210">
        <f t="shared" si="114"/>
        <v>0</v>
      </c>
      <c r="AF210">
        <f t="shared" si="114"/>
        <v>0</v>
      </c>
      <c r="AG210">
        <f>ROUND((AP210),6)</f>
        <v>0</v>
      </c>
      <c r="AH210">
        <f t="shared" si="115"/>
        <v>0</v>
      </c>
      <c r="AI210">
        <f t="shared" si="115"/>
        <v>0</v>
      </c>
      <c r="AJ210">
        <f>(AS210)</f>
        <v>0</v>
      </c>
      <c r="AK210">
        <v>2689288.8</v>
      </c>
      <c r="AL210">
        <v>2689288.8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3</v>
      </c>
      <c r="BJ210" t="s">
        <v>264</v>
      </c>
      <c r="BM210">
        <v>902</v>
      </c>
      <c r="BN210">
        <v>0</v>
      </c>
      <c r="BO210" t="s">
        <v>3</v>
      </c>
      <c r="BP210">
        <v>0</v>
      </c>
      <c r="BQ210">
        <v>92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>(P210+Q210+S210+R210)</f>
        <v>2689288.8</v>
      </c>
      <c r="CQ210">
        <f t="shared" si="116"/>
        <v>2689288.8</v>
      </c>
      <c r="CR210">
        <f t="shared" si="116"/>
        <v>0</v>
      </c>
      <c r="CS210">
        <f>ROUND(AN210*BS210,2)</f>
        <v>0</v>
      </c>
      <c r="CT210">
        <f>ROUND(AO210*BA210,2)</f>
        <v>0</v>
      </c>
      <c r="CU210">
        <f t="shared" si="117"/>
        <v>0</v>
      </c>
      <c r="CV210">
        <f t="shared" si="117"/>
        <v>0</v>
      </c>
      <c r="CW210">
        <f t="shared" si="117"/>
        <v>0</v>
      </c>
      <c r="CX210">
        <f t="shared" si="117"/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263</v>
      </c>
      <c r="DW210" t="s">
        <v>263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63387208</v>
      </c>
      <c r="EF210">
        <v>92</v>
      </c>
      <c r="EG210" t="s">
        <v>250</v>
      </c>
      <c r="EH210">
        <v>0</v>
      </c>
      <c r="EI210" t="s">
        <v>3</v>
      </c>
      <c r="EJ210">
        <v>3</v>
      </c>
      <c r="EK210">
        <v>902</v>
      </c>
      <c r="EL210" t="s">
        <v>250</v>
      </c>
      <c r="EM210" t="s">
        <v>251</v>
      </c>
      <c r="EO210" t="s">
        <v>3</v>
      </c>
      <c r="EQ210">
        <v>0</v>
      </c>
      <c r="ER210">
        <v>2689288.8</v>
      </c>
      <c r="ES210">
        <v>2689288.8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5</v>
      </c>
      <c r="FC210">
        <v>0</v>
      </c>
      <c r="FD210">
        <v>18</v>
      </c>
      <c r="FF210">
        <v>2580000</v>
      </c>
      <c r="FQ210">
        <v>0</v>
      </c>
      <c r="FR210">
        <f>P210</f>
        <v>2689288.8</v>
      </c>
      <c r="FS210">
        <v>0</v>
      </c>
      <c r="FX210">
        <v>0</v>
      </c>
      <c r="FY210">
        <v>0</v>
      </c>
      <c r="GA210" t="s">
        <v>265</v>
      </c>
      <c r="GD210">
        <v>1</v>
      </c>
      <c r="GF210">
        <v>-654374790</v>
      </c>
      <c r="GG210">
        <v>2</v>
      </c>
      <c r="GH210">
        <v>3</v>
      </c>
      <c r="GI210">
        <v>-2</v>
      </c>
      <c r="GJ210">
        <v>0</v>
      </c>
      <c r="GK210">
        <v>0</v>
      </c>
      <c r="GL210">
        <f>ROUND(IF(AND(BH210=3,BI210=3,FS210&lt;&gt;0),P210,0),2)</f>
        <v>0</v>
      </c>
      <c r="GM210">
        <f>ROUND(O210+X210+Y210,2)+GX210</f>
        <v>2689288.8</v>
      </c>
      <c r="GN210">
        <f>IF(OR(BI210=0,BI210=1),GM210-GX210,0)</f>
        <v>0</v>
      </c>
      <c r="GO210">
        <f>IF(BI210=2,GM210-GX210,0)</f>
        <v>0</v>
      </c>
      <c r="GP210">
        <f>IF(BI210=4,GM210-GX210,0)</f>
        <v>0</v>
      </c>
      <c r="GR210">
        <v>1</v>
      </c>
      <c r="GS210">
        <v>1</v>
      </c>
      <c r="GT210">
        <v>0</v>
      </c>
      <c r="GU210" t="s">
        <v>3</v>
      </c>
      <c r="GV210">
        <f>ROUND((GT210),6)</f>
        <v>0</v>
      </c>
      <c r="GW210">
        <v>1</v>
      </c>
      <c r="GX210">
        <f>ROUND(HC210*I210,2)</f>
        <v>0</v>
      </c>
      <c r="HA210">
        <v>0</v>
      </c>
      <c r="HB210">
        <v>0</v>
      </c>
      <c r="HC210">
        <f>GV210*GW210</f>
        <v>0</v>
      </c>
      <c r="HE210" t="s">
        <v>44</v>
      </c>
      <c r="HF210" t="s">
        <v>253</v>
      </c>
      <c r="HH210">
        <f>ROUND(ROUND(AL210,2)*I210,2)</f>
        <v>2689288.8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2" spans="1:245">
      <c r="A212" s="2">
        <v>51</v>
      </c>
      <c r="B212" s="2">
        <f>B203</f>
        <v>1</v>
      </c>
      <c r="C212" s="2">
        <f>A203</f>
        <v>4</v>
      </c>
      <c r="D212" s="2">
        <f>ROW(A203)</f>
        <v>203</v>
      </c>
      <c r="E212" s="2"/>
      <c r="F212" s="2" t="str">
        <f>IF(F203&lt;&gt;"",F203,"")</f>
        <v>Новый раздел</v>
      </c>
      <c r="G212" s="2" t="str">
        <f>IF(G203&lt;&gt;"",G203,"")</f>
        <v>Оборудование</v>
      </c>
      <c r="H212" s="2">
        <v>0</v>
      </c>
      <c r="I212" s="2"/>
      <c r="J212" s="2"/>
      <c r="K212" s="2"/>
      <c r="L212" s="2"/>
      <c r="M212" s="2"/>
      <c r="N212" s="2"/>
      <c r="O212" s="2">
        <f t="shared" ref="O212:T212" si="118">ROUND(AB212,2)</f>
        <v>2934851.73</v>
      </c>
      <c r="P212" s="2">
        <f t="shared" si="118"/>
        <v>2934851.73</v>
      </c>
      <c r="Q212" s="2">
        <f t="shared" si="118"/>
        <v>0</v>
      </c>
      <c r="R212" s="2">
        <f t="shared" si="118"/>
        <v>0</v>
      </c>
      <c r="S212" s="2">
        <f t="shared" si="118"/>
        <v>0</v>
      </c>
      <c r="T212" s="2">
        <f t="shared" si="118"/>
        <v>0</v>
      </c>
      <c r="U212" s="2">
        <f>AH212</f>
        <v>0</v>
      </c>
      <c r="V212" s="2">
        <f>AI212</f>
        <v>0</v>
      </c>
      <c r="W212" s="2">
        <f>ROUND(AJ212,2)</f>
        <v>0</v>
      </c>
      <c r="X212" s="2">
        <f>ROUND(AK212,2)</f>
        <v>0</v>
      </c>
      <c r="Y212" s="2">
        <f>ROUND(AL212,2)</f>
        <v>0</v>
      </c>
      <c r="Z212" s="2"/>
      <c r="AA212" s="2"/>
      <c r="AB212" s="2">
        <f>ROUND(SUMIF(AA207:AA210,"=68157000",O207:O210),2)</f>
        <v>2934851.73</v>
      </c>
      <c r="AC212" s="2">
        <f>ROUND(SUMIF(AA207:AA210,"=68157000",P207:P210),2)</f>
        <v>2934851.73</v>
      </c>
      <c r="AD212" s="2">
        <f>ROUND(SUMIF(AA207:AA210,"=68157000",Q207:Q210),2)</f>
        <v>0</v>
      </c>
      <c r="AE212" s="2">
        <f>ROUND(SUMIF(AA207:AA210,"=68157000",R207:R210),2)</f>
        <v>0</v>
      </c>
      <c r="AF212" s="2">
        <f>ROUND(SUMIF(AA207:AA210,"=68157000",S207:S210),2)</f>
        <v>0</v>
      </c>
      <c r="AG212" s="2">
        <f>ROUND(SUMIF(AA207:AA210,"=68157000",T207:T210),2)</f>
        <v>0</v>
      </c>
      <c r="AH212" s="2">
        <f>SUMIF(AA207:AA210,"=68157000",U207:U210)</f>
        <v>0</v>
      </c>
      <c r="AI212" s="2">
        <f>SUMIF(AA207:AA210,"=68157000",V207:V210)</f>
        <v>0</v>
      </c>
      <c r="AJ212" s="2">
        <f>ROUND(SUMIF(AA207:AA210,"=68157000",W207:W210),2)</f>
        <v>0</v>
      </c>
      <c r="AK212" s="2">
        <f>ROUND(SUMIF(AA207:AA210,"=68157000",X207:X210),2)</f>
        <v>0</v>
      </c>
      <c r="AL212" s="2">
        <f>ROUND(SUMIF(AA207:AA210,"=68157000",Y207:Y210),2)</f>
        <v>0</v>
      </c>
      <c r="AM212" s="2"/>
      <c r="AN212" s="2"/>
      <c r="AO212" s="2">
        <f t="shared" ref="AO212:BD212" si="119">ROUND(BX212,2)</f>
        <v>0</v>
      </c>
      <c r="AP212" s="2">
        <f t="shared" si="119"/>
        <v>2934851.73</v>
      </c>
      <c r="AQ212" s="2">
        <f t="shared" si="119"/>
        <v>0</v>
      </c>
      <c r="AR212" s="2">
        <f t="shared" si="119"/>
        <v>2934851.73</v>
      </c>
      <c r="AS212" s="2">
        <f t="shared" si="119"/>
        <v>0</v>
      </c>
      <c r="AT212" s="2">
        <f t="shared" si="119"/>
        <v>0</v>
      </c>
      <c r="AU212" s="2">
        <f t="shared" si="119"/>
        <v>0</v>
      </c>
      <c r="AV212" s="2">
        <f t="shared" si="119"/>
        <v>2934851.73</v>
      </c>
      <c r="AW212" s="2">
        <f t="shared" si="119"/>
        <v>0</v>
      </c>
      <c r="AX212" s="2">
        <f t="shared" si="119"/>
        <v>0</v>
      </c>
      <c r="AY212" s="2">
        <f t="shared" si="119"/>
        <v>0</v>
      </c>
      <c r="AZ212" s="2">
        <f t="shared" si="119"/>
        <v>2934851.73</v>
      </c>
      <c r="BA212" s="2">
        <f t="shared" si="119"/>
        <v>0</v>
      </c>
      <c r="BB212" s="2">
        <f t="shared" si="119"/>
        <v>0</v>
      </c>
      <c r="BC212" s="2">
        <f t="shared" si="119"/>
        <v>0</v>
      </c>
      <c r="BD212" s="2">
        <f t="shared" si="119"/>
        <v>0</v>
      </c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>
        <f>ROUND(SUMIF(AA207:AA210,"=68157000",FQ207:FQ210),2)</f>
        <v>0</v>
      </c>
      <c r="BY212" s="2">
        <f>ROUND(SUMIF(AA207:AA210,"=68157000",FR207:FR210),2)</f>
        <v>2934851.73</v>
      </c>
      <c r="BZ212" s="2">
        <f>ROUND(SUMIF(AA207:AA210,"=68157000",GL207:GL210),2)</f>
        <v>0</v>
      </c>
      <c r="CA212" s="2">
        <f>ROUND(SUMIF(AA207:AA210,"=68157000",GM207:GM210),2)</f>
        <v>2934851.73</v>
      </c>
      <c r="CB212" s="2">
        <f>ROUND(SUMIF(AA207:AA210,"=68157000",GN207:GN210),2)</f>
        <v>0</v>
      </c>
      <c r="CC212" s="2">
        <f>ROUND(SUMIF(AA207:AA210,"=68157000",GO207:GO210),2)</f>
        <v>0</v>
      </c>
      <c r="CD212" s="2">
        <f>ROUND(SUMIF(AA207:AA210,"=68157000",GP207:GP210),2)</f>
        <v>0</v>
      </c>
      <c r="CE212" s="2">
        <f>AC212-BX212</f>
        <v>2934851.73</v>
      </c>
      <c r="CF212" s="2">
        <f>AC212-BY212</f>
        <v>0</v>
      </c>
      <c r="CG212" s="2">
        <f>BX212-BZ212</f>
        <v>0</v>
      </c>
      <c r="CH212" s="2">
        <f>AC212-BX212-BY212+BZ212</f>
        <v>0</v>
      </c>
      <c r="CI212" s="2">
        <f>BY212-BZ212</f>
        <v>2934851.73</v>
      </c>
      <c r="CJ212" s="2">
        <f>ROUND(SUMIF(AA207:AA210,"=68157000",GX207:GX210),2)</f>
        <v>0</v>
      </c>
      <c r="CK212" s="2">
        <f>ROUND(SUMIF(AA207:AA210,"=68157000",GY207:GY210),2)</f>
        <v>0</v>
      </c>
      <c r="CL212" s="2">
        <f>ROUND(SUMIF(AA207:AA210,"=68157000",GZ207:GZ210),2)</f>
        <v>0</v>
      </c>
      <c r="CM212" s="2">
        <f>ROUND(SUMIF(AA207:AA210,"=68157000",HD207:HD210),2)</f>
        <v>0</v>
      </c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>
        <v>0</v>
      </c>
    </row>
    <row r="214" spans="1:245">
      <c r="A214" s="4">
        <v>50</v>
      </c>
      <c r="B214" s="4">
        <v>0</v>
      </c>
      <c r="C214" s="4">
        <v>0</v>
      </c>
      <c r="D214" s="4">
        <v>1</v>
      </c>
      <c r="E214" s="4">
        <v>201</v>
      </c>
      <c r="F214" s="4">
        <f>ROUND(Source!O212,O214)</f>
        <v>2934851.73</v>
      </c>
      <c r="G214" s="4" t="s">
        <v>70</v>
      </c>
      <c r="H214" s="4" t="s">
        <v>71</v>
      </c>
      <c r="I214" s="4"/>
      <c r="J214" s="4"/>
      <c r="K214" s="4">
        <v>201</v>
      </c>
      <c r="L214" s="4">
        <v>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>
      <c r="A215" s="4">
        <v>50</v>
      </c>
      <c r="B215" s="4">
        <v>0</v>
      </c>
      <c r="C215" s="4">
        <v>0</v>
      </c>
      <c r="D215" s="4">
        <v>1</v>
      </c>
      <c r="E215" s="4">
        <v>202</v>
      </c>
      <c r="F215" s="4">
        <f>ROUND(Source!P212,O215)</f>
        <v>2934851.73</v>
      </c>
      <c r="G215" s="4" t="s">
        <v>72</v>
      </c>
      <c r="H215" s="4" t="s">
        <v>73</v>
      </c>
      <c r="I215" s="4"/>
      <c r="J215" s="4"/>
      <c r="K215" s="4">
        <v>202</v>
      </c>
      <c r="L215" s="4">
        <v>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2934851.73</v>
      </c>
      <c r="X215" s="4">
        <v>1</v>
      </c>
      <c r="Y215" s="4">
        <v>2934851.73</v>
      </c>
      <c r="Z215" s="4"/>
      <c r="AA215" s="4"/>
      <c r="AB215" s="4"/>
    </row>
    <row r="216" spans="1:245">
      <c r="A216" s="4">
        <v>50</v>
      </c>
      <c r="B216" s="4">
        <v>0</v>
      </c>
      <c r="C216" s="4">
        <v>0</v>
      </c>
      <c r="D216" s="4">
        <v>1</v>
      </c>
      <c r="E216" s="4">
        <v>222</v>
      </c>
      <c r="F216" s="4">
        <f>ROUND(Source!AO212,O216)</f>
        <v>0</v>
      </c>
      <c r="G216" s="4" t="s">
        <v>74</v>
      </c>
      <c r="H216" s="4" t="s">
        <v>75</v>
      </c>
      <c r="I216" s="4"/>
      <c r="J216" s="4"/>
      <c r="K216" s="4">
        <v>222</v>
      </c>
      <c r="L216" s="4">
        <v>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>
      <c r="A217" s="4">
        <v>50</v>
      </c>
      <c r="B217" s="4">
        <v>0</v>
      </c>
      <c r="C217" s="4">
        <v>0</v>
      </c>
      <c r="D217" s="4">
        <v>1</v>
      </c>
      <c r="E217" s="4">
        <v>225</v>
      </c>
      <c r="F217" s="4">
        <f>ROUND(Source!AV212,O217)</f>
        <v>2934851.73</v>
      </c>
      <c r="G217" s="4" t="s">
        <v>76</v>
      </c>
      <c r="H217" s="4" t="s">
        <v>77</v>
      </c>
      <c r="I217" s="4"/>
      <c r="J217" s="4"/>
      <c r="K217" s="4">
        <v>225</v>
      </c>
      <c r="L217" s="4">
        <v>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2934851.73</v>
      </c>
      <c r="X217" s="4">
        <v>1</v>
      </c>
      <c r="Y217" s="4">
        <v>2934851.73</v>
      </c>
      <c r="Z217" s="4"/>
      <c r="AA217" s="4"/>
      <c r="AB217" s="4"/>
    </row>
    <row r="218" spans="1:245">
      <c r="A218" s="4">
        <v>50</v>
      </c>
      <c r="B218" s="4">
        <v>0</v>
      </c>
      <c r="C218" s="4">
        <v>0</v>
      </c>
      <c r="D218" s="4">
        <v>1</v>
      </c>
      <c r="E218" s="4">
        <v>226</v>
      </c>
      <c r="F218" s="4">
        <f>ROUND(Source!AW212,O218)</f>
        <v>0</v>
      </c>
      <c r="G218" s="4" t="s">
        <v>78</v>
      </c>
      <c r="H218" s="4" t="s">
        <v>79</v>
      </c>
      <c r="I218" s="4"/>
      <c r="J218" s="4"/>
      <c r="K218" s="4">
        <v>226</v>
      </c>
      <c r="L218" s="4">
        <v>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>
      <c r="A219" s="4">
        <v>50</v>
      </c>
      <c r="B219" s="4">
        <v>0</v>
      </c>
      <c r="C219" s="4">
        <v>0</v>
      </c>
      <c r="D219" s="4">
        <v>1</v>
      </c>
      <c r="E219" s="4">
        <v>227</v>
      </c>
      <c r="F219" s="4">
        <f>ROUND(Source!AX212,O219)</f>
        <v>0</v>
      </c>
      <c r="G219" s="4" t="s">
        <v>80</v>
      </c>
      <c r="H219" s="4" t="s">
        <v>81</v>
      </c>
      <c r="I219" s="4"/>
      <c r="J219" s="4"/>
      <c r="K219" s="4">
        <v>227</v>
      </c>
      <c r="L219" s="4">
        <v>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>
      <c r="A220" s="4">
        <v>50</v>
      </c>
      <c r="B220" s="4">
        <v>0</v>
      </c>
      <c r="C220" s="4">
        <v>0</v>
      </c>
      <c r="D220" s="4">
        <v>1</v>
      </c>
      <c r="E220" s="4">
        <v>228</v>
      </c>
      <c r="F220" s="4">
        <f>ROUND(Source!AY212,O220)</f>
        <v>0</v>
      </c>
      <c r="G220" s="4" t="s">
        <v>82</v>
      </c>
      <c r="H220" s="4" t="s">
        <v>83</v>
      </c>
      <c r="I220" s="4"/>
      <c r="J220" s="4"/>
      <c r="K220" s="4">
        <v>228</v>
      </c>
      <c r="L220" s="4">
        <v>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>
      <c r="A221" s="4">
        <v>50</v>
      </c>
      <c r="B221" s="4">
        <v>0</v>
      </c>
      <c r="C221" s="4">
        <v>0</v>
      </c>
      <c r="D221" s="4">
        <v>1</v>
      </c>
      <c r="E221" s="4">
        <v>216</v>
      </c>
      <c r="F221" s="4">
        <f>ROUND(Source!AP212,O221)</f>
        <v>2934851.73</v>
      </c>
      <c r="G221" s="4" t="s">
        <v>84</v>
      </c>
      <c r="H221" s="4" t="s">
        <v>85</v>
      </c>
      <c r="I221" s="4"/>
      <c r="J221" s="4"/>
      <c r="K221" s="4">
        <v>216</v>
      </c>
      <c r="L221" s="4">
        <v>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2934851.73</v>
      </c>
      <c r="X221" s="4">
        <v>1</v>
      </c>
      <c r="Y221" s="4">
        <v>2934851.73</v>
      </c>
      <c r="Z221" s="4"/>
      <c r="AA221" s="4"/>
      <c r="AB221" s="4"/>
    </row>
    <row r="222" spans="1:245">
      <c r="A222" s="4">
        <v>50</v>
      </c>
      <c r="B222" s="4">
        <v>0</v>
      </c>
      <c r="C222" s="4">
        <v>0</v>
      </c>
      <c r="D222" s="4">
        <v>1</v>
      </c>
      <c r="E222" s="4">
        <v>223</v>
      </c>
      <c r="F222" s="4">
        <f>ROUND(Source!AQ212,O222)</f>
        <v>0</v>
      </c>
      <c r="G222" s="4" t="s">
        <v>86</v>
      </c>
      <c r="H222" s="4" t="s">
        <v>87</v>
      </c>
      <c r="I222" s="4"/>
      <c r="J222" s="4"/>
      <c r="K222" s="4">
        <v>223</v>
      </c>
      <c r="L222" s="4">
        <v>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>
      <c r="A223" s="4">
        <v>50</v>
      </c>
      <c r="B223" s="4">
        <v>0</v>
      </c>
      <c r="C223" s="4">
        <v>0</v>
      </c>
      <c r="D223" s="4">
        <v>1</v>
      </c>
      <c r="E223" s="4">
        <v>229</v>
      </c>
      <c r="F223" s="4">
        <f>ROUND(Source!AZ212,O223)</f>
        <v>2934851.73</v>
      </c>
      <c r="G223" s="4" t="s">
        <v>88</v>
      </c>
      <c r="H223" s="4" t="s">
        <v>89</v>
      </c>
      <c r="I223" s="4"/>
      <c r="J223" s="4"/>
      <c r="K223" s="4">
        <v>229</v>
      </c>
      <c r="L223" s="4">
        <v>10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2934851.73</v>
      </c>
      <c r="X223" s="4">
        <v>1</v>
      </c>
      <c r="Y223" s="4">
        <v>2934851.73</v>
      </c>
      <c r="Z223" s="4"/>
      <c r="AA223" s="4"/>
      <c r="AB223" s="4"/>
    </row>
    <row r="224" spans="1:245">
      <c r="A224" s="4">
        <v>50</v>
      </c>
      <c r="B224" s="4">
        <v>0</v>
      </c>
      <c r="C224" s="4">
        <v>0</v>
      </c>
      <c r="D224" s="4">
        <v>1</v>
      </c>
      <c r="E224" s="4">
        <v>203</v>
      </c>
      <c r="F224" s="4">
        <f>ROUND(Source!Q212,O224)</f>
        <v>0</v>
      </c>
      <c r="G224" s="4" t="s">
        <v>90</v>
      </c>
      <c r="H224" s="4" t="s">
        <v>91</v>
      </c>
      <c r="I224" s="4"/>
      <c r="J224" s="4"/>
      <c r="K224" s="4">
        <v>203</v>
      </c>
      <c r="L224" s="4">
        <v>11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>
      <c r="A225" s="4">
        <v>50</v>
      </c>
      <c r="B225" s="4">
        <v>0</v>
      </c>
      <c r="C225" s="4">
        <v>0</v>
      </c>
      <c r="D225" s="4">
        <v>1</v>
      </c>
      <c r="E225" s="4">
        <v>231</v>
      </c>
      <c r="F225" s="4">
        <f>ROUND(Source!BB212,O225)</f>
        <v>0</v>
      </c>
      <c r="G225" s="4" t="s">
        <v>92</v>
      </c>
      <c r="H225" s="4" t="s">
        <v>93</v>
      </c>
      <c r="I225" s="4"/>
      <c r="J225" s="4"/>
      <c r="K225" s="4">
        <v>231</v>
      </c>
      <c r="L225" s="4">
        <v>12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>
      <c r="A226" s="4">
        <v>50</v>
      </c>
      <c r="B226" s="4">
        <v>0</v>
      </c>
      <c r="C226" s="4">
        <v>0</v>
      </c>
      <c r="D226" s="4">
        <v>1</v>
      </c>
      <c r="E226" s="4">
        <v>204</v>
      </c>
      <c r="F226" s="4">
        <f>ROUND(Source!R212,O226)</f>
        <v>0</v>
      </c>
      <c r="G226" s="4" t="s">
        <v>94</v>
      </c>
      <c r="H226" s="4" t="s">
        <v>95</v>
      </c>
      <c r="I226" s="4"/>
      <c r="J226" s="4"/>
      <c r="K226" s="4">
        <v>204</v>
      </c>
      <c r="L226" s="4">
        <v>13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>
      <c r="A227" s="4">
        <v>50</v>
      </c>
      <c r="B227" s="4">
        <v>0</v>
      </c>
      <c r="C227" s="4">
        <v>0</v>
      </c>
      <c r="D227" s="4">
        <v>1</v>
      </c>
      <c r="E227" s="4">
        <v>205</v>
      </c>
      <c r="F227" s="4">
        <f>ROUND(Source!S212,O227)</f>
        <v>0</v>
      </c>
      <c r="G227" s="4" t="s">
        <v>96</v>
      </c>
      <c r="H227" s="4" t="s">
        <v>97</v>
      </c>
      <c r="I227" s="4"/>
      <c r="J227" s="4"/>
      <c r="K227" s="4">
        <v>205</v>
      </c>
      <c r="L227" s="4">
        <v>14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>
      <c r="A228" s="4">
        <v>50</v>
      </c>
      <c r="B228" s="4">
        <v>0</v>
      </c>
      <c r="C228" s="4">
        <v>0</v>
      </c>
      <c r="D228" s="4">
        <v>1</v>
      </c>
      <c r="E228" s="4">
        <v>232</v>
      </c>
      <c r="F228" s="4">
        <f>ROUND(Source!BC212,O228)</f>
        <v>0</v>
      </c>
      <c r="G228" s="4" t="s">
        <v>98</v>
      </c>
      <c r="H228" s="4" t="s">
        <v>99</v>
      </c>
      <c r="I228" s="4"/>
      <c r="J228" s="4"/>
      <c r="K228" s="4">
        <v>232</v>
      </c>
      <c r="L228" s="4">
        <v>15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>
      <c r="A229" s="4">
        <v>50</v>
      </c>
      <c r="B229" s="4">
        <v>0</v>
      </c>
      <c r="C229" s="4">
        <v>0</v>
      </c>
      <c r="D229" s="4">
        <v>1</v>
      </c>
      <c r="E229" s="4">
        <v>214</v>
      </c>
      <c r="F229" s="4">
        <f>ROUND(Source!AS212,O229)</f>
        <v>0</v>
      </c>
      <c r="G229" s="4" t="s">
        <v>100</v>
      </c>
      <c r="H229" s="4" t="s">
        <v>101</v>
      </c>
      <c r="I229" s="4"/>
      <c r="J229" s="4"/>
      <c r="K229" s="4">
        <v>214</v>
      </c>
      <c r="L229" s="4">
        <v>16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>
      <c r="A230" s="4">
        <v>50</v>
      </c>
      <c r="B230" s="4">
        <v>0</v>
      </c>
      <c r="C230" s="4">
        <v>0</v>
      </c>
      <c r="D230" s="4">
        <v>1</v>
      </c>
      <c r="E230" s="4">
        <v>215</v>
      </c>
      <c r="F230" s="4">
        <f>ROUND(Source!AT212,O230)</f>
        <v>0</v>
      </c>
      <c r="G230" s="4" t="s">
        <v>102</v>
      </c>
      <c r="H230" s="4" t="s">
        <v>103</v>
      </c>
      <c r="I230" s="4"/>
      <c r="J230" s="4"/>
      <c r="K230" s="4">
        <v>215</v>
      </c>
      <c r="L230" s="4">
        <v>17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>
      <c r="A231" s="4">
        <v>50</v>
      </c>
      <c r="B231" s="4">
        <v>0</v>
      </c>
      <c r="C231" s="4">
        <v>0</v>
      </c>
      <c r="D231" s="4">
        <v>1</v>
      </c>
      <c r="E231" s="4">
        <v>217</v>
      </c>
      <c r="F231" s="4">
        <f>ROUND(Source!AU212,O231)</f>
        <v>0</v>
      </c>
      <c r="G231" s="4" t="s">
        <v>104</v>
      </c>
      <c r="H231" s="4" t="s">
        <v>105</v>
      </c>
      <c r="I231" s="4"/>
      <c r="J231" s="4"/>
      <c r="K231" s="4">
        <v>217</v>
      </c>
      <c r="L231" s="4">
        <v>18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>
      <c r="A232" s="4">
        <v>50</v>
      </c>
      <c r="B232" s="4">
        <v>0</v>
      </c>
      <c r="C232" s="4">
        <v>0</v>
      </c>
      <c r="D232" s="4">
        <v>1</v>
      </c>
      <c r="E232" s="4">
        <v>230</v>
      </c>
      <c r="F232" s="4">
        <f>ROUND(Source!BA212,O232)</f>
        <v>0</v>
      </c>
      <c r="G232" s="4" t="s">
        <v>106</v>
      </c>
      <c r="H232" s="4" t="s">
        <v>107</v>
      </c>
      <c r="I232" s="4"/>
      <c r="J232" s="4"/>
      <c r="K232" s="4">
        <v>230</v>
      </c>
      <c r="L232" s="4">
        <v>19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>
      <c r="A233" s="4">
        <v>50</v>
      </c>
      <c r="B233" s="4">
        <v>0</v>
      </c>
      <c r="C233" s="4">
        <v>0</v>
      </c>
      <c r="D233" s="4">
        <v>1</v>
      </c>
      <c r="E233" s="4">
        <v>206</v>
      </c>
      <c r="F233" s="4">
        <f>ROUND(Source!T212,O233)</f>
        <v>0</v>
      </c>
      <c r="G233" s="4" t="s">
        <v>108</v>
      </c>
      <c r="H233" s="4" t="s">
        <v>109</v>
      </c>
      <c r="I233" s="4"/>
      <c r="J233" s="4"/>
      <c r="K233" s="4">
        <v>206</v>
      </c>
      <c r="L233" s="4">
        <v>20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>
      <c r="A234" s="4">
        <v>50</v>
      </c>
      <c r="B234" s="4">
        <v>0</v>
      </c>
      <c r="C234" s="4">
        <v>0</v>
      </c>
      <c r="D234" s="4">
        <v>1</v>
      </c>
      <c r="E234" s="4">
        <v>207</v>
      </c>
      <c r="F234" s="4">
        <f>ROUND(Source!U212,O234)</f>
        <v>0</v>
      </c>
      <c r="G234" s="4" t="s">
        <v>110</v>
      </c>
      <c r="H234" s="4" t="s">
        <v>111</v>
      </c>
      <c r="I234" s="4"/>
      <c r="J234" s="4"/>
      <c r="K234" s="4">
        <v>207</v>
      </c>
      <c r="L234" s="4">
        <v>21</v>
      </c>
      <c r="M234" s="4">
        <v>3</v>
      </c>
      <c r="N234" s="4" t="s">
        <v>3</v>
      </c>
      <c r="O234" s="4">
        <v>7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>
      <c r="A235" s="4">
        <v>50</v>
      </c>
      <c r="B235" s="4">
        <v>0</v>
      </c>
      <c r="C235" s="4">
        <v>0</v>
      </c>
      <c r="D235" s="4">
        <v>1</v>
      </c>
      <c r="E235" s="4">
        <v>208</v>
      </c>
      <c r="F235" s="4">
        <f>ROUND(Source!V212,O235)</f>
        <v>0</v>
      </c>
      <c r="G235" s="4" t="s">
        <v>112</v>
      </c>
      <c r="H235" s="4" t="s">
        <v>113</v>
      </c>
      <c r="I235" s="4"/>
      <c r="J235" s="4"/>
      <c r="K235" s="4">
        <v>208</v>
      </c>
      <c r="L235" s="4">
        <v>22</v>
      </c>
      <c r="M235" s="4">
        <v>3</v>
      </c>
      <c r="N235" s="4" t="s">
        <v>3</v>
      </c>
      <c r="O235" s="4">
        <v>7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>
      <c r="A236" s="4">
        <v>50</v>
      </c>
      <c r="B236" s="4">
        <v>0</v>
      </c>
      <c r="C236" s="4">
        <v>0</v>
      </c>
      <c r="D236" s="4">
        <v>1</v>
      </c>
      <c r="E236" s="4">
        <v>209</v>
      </c>
      <c r="F236" s="4">
        <f>ROUND(Source!W212,O236)</f>
        <v>0</v>
      </c>
      <c r="G236" s="4" t="s">
        <v>114</v>
      </c>
      <c r="H236" s="4" t="s">
        <v>115</v>
      </c>
      <c r="I236" s="4"/>
      <c r="J236" s="4"/>
      <c r="K236" s="4">
        <v>209</v>
      </c>
      <c r="L236" s="4">
        <v>23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>
      <c r="A237" s="4">
        <v>50</v>
      </c>
      <c r="B237" s="4">
        <v>0</v>
      </c>
      <c r="C237" s="4">
        <v>0</v>
      </c>
      <c r="D237" s="4">
        <v>1</v>
      </c>
      <c r="E237" s="4">
        <v>233</v>
      </c>
      <c r="F237" s="4">
        <f>ROUND(Source!BD212,O237)</f>
        <v>0</v>
      </c>
      <c r="G237" s="4" t="s">
        <v>116</v>
      </c>
      <c r="H237" s="4" t="s">
        <v>117</v>
      </c>
      <c r="I237" s="4"/>
      <c r="J237" s="4"/>
      <c r="K237" s="4">
        <v>233</v>
      </c>
      <c r="L237" s="4">
        <v>24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>
      <c r="A238" s="4">
        <v>50</v>
      </c>
      <c r="B238" s="4">
        <v>0</v>
      </c>
      <c r="C238" s="4">
        <v>0</v>
      </c>
      <c r="D238" s="4">
        <v>1</v>
      </c>
      <c r="E238" s="4">
        <v>210</v>
      </c>
      <c r="F238" s="4">
        <f>ROUND(Source!X212,O238)</f>
        <v>0</v>
      </c>
      <c r="G238" s="4" t="s">
        <v>118</v>
      </c>
      <c r="H238" s="4" t="s">
        <v>119</v>
      </c>
      <c r="I238" s="4"/>
      <c r="J238" s="4"/>
      <c r="K238" s="4">
        <v>210</v>
      </c>
      <c r="L238" s="4">
        <v>25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>
      <c r="A239" s="4">
        <v>50</v>
      </c>
      <c r="B239" s="4">
        <v>0</v>
      </c>
      <c r="C239" s="4">
        <v>0</v>
      </c>
      <c r="D239" s="4">
        <v>1</v>
      </c>
      <c r="E239" s="4">
        <v>211</v>
      </c>
      <c r="F239" s="4">
        <f>ROUND(Source!Y212,O239)</f>
        <v>0</v>
      </c>
      <c r="G239" s="4" t="s">
        <v>120</v>
      </c>
      <c r="H239" s="4" t="s">
        <v>121</v>
      </c>
      <c r="I239" s="4"/>
      <c r="J239" s="4"/>
      <c r="K239" s="4">
        <v>211</v>
      </c>
      <c r="L239" s="4">
        <v>26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>
      <c r="A240" s="4">
        <v>50</v>
      </c>
      <c r="B240" s="4">
        <v>0</v>
      </c>
      <c r="C240" s="4">
        <v>0</v>
      </c>
      <c r="D240" s="4">
        <v>1</v>
      </c>
      <c r="E240" s="4">
        <v>224</v>
      </c>
      <c r="F240" s="4">
        <f>ROUND(Source!AR212,O240)</f>
        <v>2934851.73</v>
      </c>
      <c r="G240" s="4" t="s">
        <v>122</v>
      </c>
      <c r="H240" s="4" t="s">
        <v>123</v>
      </c>
      <c r="I240" s="4"/>
      <c r="J240" s="4"/>
      <c r="K240" s="4">
        <v>224</v>
      </c>
      <c r="L240" s="4">
        <v>27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2934851.73</v>
      </c>
      <c r="X240" s="4">
        <v>1</v>
      </c>
      <c r="Y240" s="4">
        <v>2934851.73</v>
      </c>
      <c r="Z240" s="4"/>
      <c r="AA240" s="4"/>
      <c r="AB240" s="4"/>
    </row>
    <row r="242" spans="1:245">
      <c r="A242" s="1">
        <v>4</v>
      </c>
      <c r="B242" s="1">
        <v>1</v>
      </c>
      <c r="C242" s="1"/>
      <c r="D242" s="1">
        <f>ROW(A300)</f>
        <v>300</v>
      </c>
      <c r="E242" s="1"/>
      <c r="F242" s="1" t="s">
        <v>124</v>
      </c>
      <c r="G242" s="1" t="s">
        <v>266</v>
      </c>
      <c r="H242" s="1" t="s">
        <v>3</v>
      </c>
      <c r="I242" s="1">
        <v>0</v>
      </c>
      <c r="J242" s="1"/>
      <c r="K242" s="1">
        <v>0</v>
      </c>
      <c r="L242" s="1"/>
      <c r="M242" s="1" t="s">
        <v>3</v>
      </c>
      <c r="N242" s="1"/>
      <c r="O242" s="1"/>
      <c r="P242" s="1"/>
      <c r="Q242" s="1"/>
      <c r="R242" s="1"/>
      <c r="S242" s="1">
        <v>0</v>
      </c>
      <c r="T242" s="1"/>
      <c r="U242" s="1" t="s">
        <v>3</v>
      </c>
      <c r="V242" s="1">
        <v>0</v>
      </c>
      <c r="W242" s="1"/>
      <c r="X242" s="1"/>
      <c r="Y242" s="1"/>
      <c r="Z242" s="1"/>
      <c r="AA242" s="1"/>
      <c r="AB242" s="1" t="s">
        <v>3</v>
      </c>
      <c r="AC242" s="1" t="s">
        <v>3</v>
      </c>
      <c r="AD242" s="1" t="s">
        <v>3</v>
      </c>
      <c r="AE242" s="1" t="s">
        <v>3</v>
      </c>
      <c r="AF242" s="1" t="s">
        <v>3</v>
      </c>
      <c r="AG242" s="1" t="s">
        <v>3</v>
      </c>
      <c r="AH242" s="1"/>
      <c r="AI242" s="1"/>
      <c r="AJ242" s="1"/>
      <c r="AK242" s="1"/>
      <c r="AL242" s="1"/>
      <c r="AM242" s="1"/>
      <c r="AN242" s="1"/>
      <c r="AO242" s="1"/>
      <c r="AP242" s="1" t="s">
        <v>3</v>
      </c>
      <c r="AQ242" s="1" t="s">
        <v>3</v>
      </c>
      <c r="AR242" s="1" t="s">
        <v>3</v>
      </c>
      <c r="AS242" s="1"/>
      <c r="AT242" s="1"/>
      <c r="AU242" s="1"/>
      <c r="AV242" s="1"/>
      <c r="AW242" s="1"/>
      <c r="AX242" s="1"/>
      <c r="AY242" s="1"/>
      <c r="AZ242" s="1" t="s">
        <v>3</v>
      </c>
      <c r="BA242" s="1"/>
      <c r="BB242" s="1" t="s">
        <v>3</v>
      </c>
      <c r="BC242" s="1" t="s">
        <v>3</v>
      </c>
      <c r="BD242" s="1" t="s">
        <v>3</v>
      </c>
      <c r="BE242" s="1" t="s">
        <v>3</v>
      </c>
      <c r="BF242" s="1" t="s">
        <v>3</v>
      </c>
      <c r="BG242" s="1" t="s">
        <v>3</v>
      </c>
      <c r="BH242" s="1" t="s">
        <v>3</v>
      </c>
      <c r="BI242" s="1" t="s">
        <v>3</v>
      </c>
      <c r="BJ242" s="1" t="s">
        <v>3</v>
      </c>
      <c r="BK242" s="1" t="s">
        <v>3</v>
      </c>
      <c r="BL242" s="1" t="s">
        <v>3</v>
      </c>
      <c r="BM242" s="1" t="s">
        <v>3</v>
      </c>
      <c r="BN242" s="1" t="s">
        <v>3</v>
      </c>
      <c r="BO242" s="1" t="s">
        <v>3</v>
      </c>
      <c r="BP242" s="1" t="s">
        <v>3</v>
      </c>
      <c r="BQ242" s="1"/>
      <c r="BR242" s="1"/>
      <c r="BS242" s="1"/>
      <c r="BT242" s="1"/>
      <c r="BU242" s="1"/>
      <c r="BV242" s="1"/>
      <c r="BW242" s="1"/>
      <c r="BX242" s="1">
        <v>0</v>
      </c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>
        <v>0</v>
      </c>
    </row>
    <row r="244" spans="1:245">
      <c r="A244" s="2">
        <v>52</v>
      </c>
      <c r="B244" s="2">
        <f t="shared" ref="B244:G244" si="120">B300</f>
        <v>1</v>
      </c>
      <c r="C244" s="2">
        <f t="shared" si="120"/>
        <v>4</v>
      </c>
      <c r="D244" s="2">
        <f t="shared" si="120"/>
        <v>242</v>
      </c>
      <c r="E244" s="2">
        <f t="shared" si="120"/>
        <v>0</v>
      </c>
      <c r="F244" s="2" t="str">
        <f t="shared" si="120"/>
        <v>Новый раздел</v>
      </c>
      <c r="G244" s="2" t="str">
        <f t="shared" si="120"/>
        <v>Материалы, не учтенные ценниками</v>
      </c>
      <c r="H244" s="2"/>
      <c r="I244" s="2"/>
      <c r="J244" s="2"/>
      <c r="K244" s="2"/>
      <c r="L244" s="2"/>
      <c r="M244" s="2"/>
      <c r="N244" s="2"/>
      <c r="O244" s="2">
        <f t="shared" ref="O244:AT244" si="121">O300</f>
        <v>262450.28999999998</v>
      </c>
      <c r="P244" s="2">
        <f t="shared" si="121"/>
        <v>262450.28999999998</v>
      </c>
      <c r="Q244" s="2">
        <f t="shared" si="121"/>
        <v>0</v>
      </c>
      <c r="R244" s="2">
        <f t="shared" si="121"/>
        <v>0</v>
      </c>
      <c r="S244" s="2">
        <f t="shared" si="121"/>
        <v>0</v>
      </c>
      <c r="T244" s="2">
        <f t="shared" si="121"/>
        <v>0</v>
      </c>
      <c r="U244" s="2">
        <f t="shared" si="121"/>
        <v>0</v>
      </c>
      <c r="V244" s="2">
        <f t="shared" si="121"/>
        <v>0</v>
      </c>
      <c r="W244" s="2">
        <f t="shared" si="121"/>
        <v>0</v>
      </c>
      <c r="X244" s="2">
        <f t="shared" si="121"/>
        <v>0</v>
      </c>
      <c r="Y244" s="2">
        <f t="shared" si="121"/>
        <v>0</v>
      </c>
      <c r="Z244" s="2">
        <f t="shared" si="121"/>
        <v>0</v>
      </c>
      <c r="AA244" s="2">
        <f t="shared" si="121"/>
        <v>0</v>
      </c>
      <c r="AB244" s="2">
        <f t="shared" si="121"/>
        <v>262450.28999999998</v>
      </c>
      <c r="AC244" s="2">
        <f t="shared" si="121"/>
        <v>262450.28999999998</v>
      </c>
      <c r="AD244" s="2">
        <f t="shared" si="121"/>
        <v>0</v>
      </c>
      <c r="AE244" s="2">
        <f t="shared" si="121"/>
        <v>0</v>
      </c>
      <c r="AF244" s="2">
        <f t="shared" si="121"/>
        <v>0</v>
      </c>
      <c r="AG244" s="2">
        <f t="shared" si="121"/>
        <v>0</v>
      </c>
      <c r="AH244" s="2">
        <f t="shared" si="121"/>
        <v>0</v>
      </c>
      <c r="AI244" s="2">
        <f t="shared" si="121"/>
        <v>0</v>
      </c>
      <c r="AJ244" s="2">
        <f t="shared" si="121"/>
        <v>0</v>
      </c>
      <c r="AK244" s="2">
        <f t="shared" si="121"/>
        <v>0</v>
      </c>
      <c r="AL244" s="2">
        <f t="shared" si="121"/>
        <v>0</v>
      </c>
      <c r="AM244" s="2">
        <f t="shared" si="121"/>
        <v>0</v>
      </c>
      <c r="AN244" s="2">
        <f t="shared" si="121"/>
        <v>0</v>
      </c>
      <c r="AO244" s="2">
        <f t="shared" si="121"/>
        <v>0</v>
      </c>
      <c r="AP244" s="2">
        <f t="shared" si="121"/>
        <v>0</v>
      </c>
      <c r="AQ244" s="2">
        <f t="shared" si="121"/>
        <v>0</v>
      </c>
      <c r="AR244" s="2">
        <f t="shared" si="121"/>
        <v>262450.28999999998</v>
      </c>
      <c r="AS244" s="2">
        <f t="shared" si="121"/>
        <v>256426.07</v>
      </c>
      <c r="AT244" s="2">
        <f t="shared" si="121"/>
        <v>6024.22</v>
      </c>
      <c r="AU244" s="2">
        <f t="shared" ref="AU244:BZ244" si="122">AU300</f>
        <v>0</v>
      </c>
      <c r="AV244" s="2">
        <f t="shared" si="122"/>
        <v>262450.28999999998</v>
      </c>
      <c r="AW244" s="2">
        <f t="shared" si="122"/>
        <v>262450.28999999998</v>
      </c>
      <c r="AX244" s="2">
        <f t="shared" si="122"/>
        <v>0</v>
      </c>
      <c r="AY244" s="2">
        <f t="shared" si="122"/>
        <v>262450.28999999998</v>
      </c>
      <c r="AZ244" s="2">
        <f t="shared" si="122"/>
        <v>0</v>
      </c>
      <c r="BA244" s="2">
        <f t="shared" si="122"/>
        <v>0</v>
      </c>
      <c r="BB244" s="2">
        <f t="shared" si="122"/>
        <v>0</v>
      </c>
      <c r="BC244" s="2">
        <f t="shared" si="122"/>
        <v>0</v>
      </c>
      <c r="BD244" s="2">
        <f t="shared" si="122"/>
        <v>0</v>
      </c>
      <c r="BE244" s="2">
        <f t="shared" si="122"/>
        <v>0</v>
      </c>
      <c r="BF244" s="2">
        <f t="shared" si="122"/>
        <v>0</v>
      </c>
      <c r="BG244" s="2">
        <f t="shared" si="122"/>
        <v>0</v>
      </c>
      <c r="BH244" s="2">
        <f t="shared" si="122"/>
        <v>0</v>
      </c>
      <c r="BI244" s="2">
        <f t="shared" si="122"/>
        <v>0</v>
      </c>
      <c r="BJ244" s="2">
        <f t="shared" si="122"/>
        <v>0</v>
      </c>
      <c r="BK244" s="2">
        <f t="shared" si="122"/>
        <v>0</v>
      </c>
      <c r="BL244" s="2">
        <f t="shared" si="122"/>
        <v>0</v>
      </c>
      <c r="BM244" s="2">
        <f t="shared" si="122"/>
        <v>0</v>
      </c>
      <c r="BN244" s="2">
        <f t="shared" si="122"/>
        <v>0</v>
      </c>
      <c r="BO244" s="2">
        <f t="shared" si="122"/>
        <v>0</v>
      </c>
      <c r="BP244" s="2">
        <f t="shared" si="122"/>
        <v>0</v>
      </c>
      <c r="BQ244" s="2">
        <f t="shared" si="122"/>
        <v>0</v>
      </c>
      <c r="BR244" s="2">
        <f t="shared" si="122"/>
        <v>0</v>
      </c>
      <c r="BS244" s="2">
        <f t="shared" si="122"/>
        <v>0</v>
      </c>
      <c r="BT244" s="2">
        <f t="shared" si="122"/>
        <v>0</v>
      </c>
      <c r="BU244" s="2">
        <f t="shared" si="122"/>
        <v>0</v>
      </c>
      <c r="BV244" s="2">
        <f t="shared" si="122"/>
        <v>0</v>
      </c>
      <c r="BW244" s="2">
        <f t="shared" si="122"/>
        <v>0</v>
      </c>
      <c r="BX244" s="2">
        <f t="shared" si="122"/>
        <v>0</v>
      </c>
      <c r="BY244" s="2">
        <f t="shared" si="122"/>
        <v>0</v>
      </c>
      <c r="BZ244" s="2">
        <f t="shared" si="122"/>
        <v>0</v>
      </c>
      <c r="CA244" s="2">
        <f t="shared" ref="CA244:DF244" si="123">CA300</f>
        <v>262450.28999999998</v>
      </c>
      <c r="CB244" s="2">
        <f t="shared" si="123"/>
        <v>256426.07</v>
      </c>
      <c r="CC244" s="2">
        <f t="shared" si="123"/>
        <v>6024.22</v>
      </c>
      <c r="CD244" s="2">
        <f t="shared" si="123"/>
        <v>0</v>
      </c>
      <c r="CE244" s="2">
        <f t="shared" si="123"/>
        <v>262450.28999999998</v>
      </c>
      <c r="CF244" s="2">
        <f t="shared" si="123"/>
        <v>262450.28999999998</v>
      </c>
      <c r="CG244" s="2">
        <f t="shared" si="123"/>
        <v>0</v>
      </c>
      <c r="CH244" s="2">
        <f t="shared" si="123"/>
        <v>262450.28999999998</v>
      </c>
      <c r="CI244" s="2">
        <f t="shared" si="123"/>
        <v>0</v>
      </c>
      <c r="CJ244" s="2">
        <f t="shared" si="123"/>
        <v>0</v>
      </c>
      <c r="CK244" s="2">
        <f t="shared" si="123"/>
        <v>0</v>
      </c>
      <c r="CL244" s="2">
        <f t="shared" si="123"/>
        <v>0</v>
      </c>
      <c r="CM244" s="2">
        <f t="shared" si="123"/>
        <v>0</v>
      </c>
      <c r="CN244" s="2">
        <f t="shared" si="123"/>
        <v>0</v>
      </c>
      <c r="CO244" s="2">
        <f t="shared" si="123"/>
        <v>0</v>
      </c>
      <c r="CP244" s="2">
        <f t="shared" si="123"/>
        <v>0</v>
      </c>
      <c r="CQ244" s="2">
        <f t="shared" si="123"/>
        <v>0</v>
      </c>
      <c r="CR244" s="2">
        <f t="shared" si="123"/>
        <v>0</v>
      </c>
      <c r="CS244" s="2">
        <f t="shared" si="123"/>
        <v>0</v>
      </c>
      <c r="CT244" s="2">
        <f t="shared" si="123"/>
        <v>0</v>
      </c>
      <c r="CU244" s="2">
        <f t="shared" si="123"/>
        <v>0</v>
      </c>
      <c r="CV244" s="2">
        <f t="shared" si="123"/>
        <v>0</v>
      </c>
      <c r="CW244" s="2">
        <f t="shared" si="123"/>
        <v>0</v>
      </c>
      <c r="CX244" s="2">
        <f t="shared" si="123"/>
        <v>0</v>
      </c>
      <c r="CY244" s="2">
        <f t="shared" si="123"/>
        <v>0</v>
      </c>
      <c r="CZ244" s="2">
        <f t="shared" si="123"/>
        <v>0</v>
      </c>
      <c r="DA244" s="2">
        <f t="shared" si="123"/>
        <v>0</v>
      </c>
      <c r="DB244" s="2">
        <f t="shared" si="123"/>
        <v>0</v>
      </c>
      <c r="DC244" s="2">
        <f t="shared" si="123"/>
        <v>0</v>
      </c>
      <c r="DD244" s="2">
        <f t="shared" si="123"/>
        <v>0</v>
      </c>
      <c r="DE244" s="2">
        <f t="shared" si="123"/>
        <v>0</v>
      </c>
      <c r="DF244" s="2">
        <f t="shared" si="123"/>
        <v>0</v>
      </c>
      <c r="DG244" s="3">
        <f t="shared" ref="DG244:EL244" si="124">DG300</f>
        <v>0</v>
      </c>
      <c r="DH244" s="3">
        <f t="shared" si="124"/>
        <v>0</v>
      </c>
      <c r="DI244" s="3">
        <f t="shared" si="124"/>
        <v>0</v>
      </c>
      <c r="DJ244" s="3">
        <f t="shared" si="124"/>
        <v>0</v>
      </c>
      <c r="DK244" s="3">
        <f t="shared" si="124"/>
        <v>0</v>
      </c>
      <c r="DL244" s="3">
        <f t="shared" si="124"/>
        <v>0</v>
      </c>
      <c r="DM244" s="3">
        <f t="shared" si="124"/>
        <v>0</v>
      </c>
      <c r="DN244" s="3">
        <f t="shared" si="124"/>
        <v>0</v>
      </c>
      <c r="DO244" s="3">
        <f t="shared" si="124"/>
        <v>0</v>
      </c>
      <c r="DP244" s="3">
        <f t="shared" si="124"/>
        <v>0</v>
      </c>
      <c r="DQ244" s="3">
        <f t="shared" si="124"/>
        <v>0</v>
      </c>
      <c r="DR244" s="3">
        <f t="shared" si="124"/>
        <v>0</v>
      </c>
      <c r="DS244" s="3">
        <f t="shared" si="124"/>
        <v>0</v>
      </c>
      <c r="DT244" s="3">
        <f t="shared" si="124"/>
        <v>0</v>
      </c>
      <c r="DU244" s="3">
        <f t="shared" si="124"/>
        <v>0</v>
      </c>
      <c r="DV244" s="3">
        <f t="shared" si="124"/>
        <v>0</v>
      </c>
      <c r="DW244" s="3">
        <f t="shared" si="124"/>
        <v>0</v>
      </c>
      <c r="DX244" s="3">
        <f t="shared" si="124"/>
        <v>0</v>
      </c>
      <c r="DY244" s="3">
        <f t="shared" si="124"/>
        <v>0</v>
      </c>
      <c r="DZ244" s="3">
        <f t="shared" si="124"/>
        <v>0</v>
      </c>
      <c r="EA244" s="3">
        <f t="shared" si="124"/>
        <v>0</v>
      </c>
      <c r="EB244" s="3">
        <f t="shared" si="124"/>
        <v>0</v>
      </c>
      <c r="EC244" s="3">
        <f t="shared" si="124"/>
        <v>0</v>
      </c>
      <c r="ED244" s="3">
        <f t="shared" si="124"/>
        <v>0</v>
      </c>
      <c r="EE244" s="3">
        <f t="shared" si="124"/>
        <v>0</v>
      </c>
      <c r="EF244" s="3">
        <f t="shared" si="124"/>
        <v>0</v>
      </c>
      <c r="EG244" s="3">
        <f t="shared" si="124"/>
        <v>0</v>
      </c>
      <c r="EH244" s="3">
        <f t="shared" si="124"/>
        <v>0</v>
      </c>
      <c r="EI244" s="3">
        <f t="shared" si="124"/>
        <v>0</v>
      </c>
      <c r="EJ244" s="3">
        <f t="shared" si="124"/>
        <v>0</v>
      </c>
      <c r="EK244" s="3">
        <f t="shared" si="124"/>
        <v>0</v>
      </c>
      <c r="EL244" s="3">
        <f t="shared" si="124"/>
        <v>0</v>
      </c>
      <c r="EM244" s="3">
        <f t="shared" ref="EM244:FR244" si="125">EM300</f>
        <v>0</v>
      </c>
      <c r="EN244" s="3">
        <f t="shared" si="125"/>
        <v>0</v>
      </c>
      <c r="EO244" s="3">
        <f t="shared" si="125"/>
        <v>0</v>
      </c>
      <c r="EP244" s="3">
        <f t="shared" si="125"/>
        <v>0</v>
      </c>
      <c r="EQ244" s="3">
        <f t="shared" si="125"/>
        <v>0</v>
      </c>
      <c r="ER244" s="3">
        <f t="shared" si="125"/>
        <v>0</v>
      </c>
      <c r="ES244" s="3">
        <f t="shared" si="125"/>
        <v>0</v>
      </c>
      <c r="ET244" s="3">
        <f t="shared" si="125"/>
        <v>0</v>
      </c>
      <c r="EU244" s="3">
        <f t="shared" si="125"/>
        <v>0</v>
      </c>
      <c r="EV244" s="3">
        <f t="shared" si="125"/>
        <v>0</v>
      </c>
      <c r="EW244" s="3">
        <f t="shared" si="125"/>
        <v>0</v>
      </c>
      <c r="EX244" s="3">
        <f t="shared" si="125"/>
        <v>0</v>
      </c>
      <c r="EY244" s="3">
        <f t="shared" si="125"/>
        <v>0</v>
      </c>
      <c r="EZ244" s="3">
        <f t="shared" si="125"/>
        <v>0</v>
      </c>
      <c r="FA244" s="3">
        <f t="shared" si="125"/>
        <v>0</v>
      </c>
      <c r="FB244" s="3">
        <f t="shared" si="125"/>
        <v>0</v>
      </c>
      <c r="FC244" s="3">
        <f t="shared" si="125"/>
        <v>0</v>
      </c>
      <c r="FD244" s="3">
        <f t="shared" si="125"/>
        <v>0</v>
      </c>
      <c r="FE244" s="3">
        <f t="shared" si="125"/>
        <v>0</v>
      </c>
      <c r="FF244" s="3">
        <f t="shared" si="125"/>
        <v>0</v>
      </c>
      <c r="FG244" s="3">
        <f t="shared" si="125"/>
        <v>0</v>
      </c>
      <c r="FH244" s="3">
        <f t="shared" si="125"/>
        <v>0</v>
      </c>
      <c r="FI244" s="3">
        <f t="shared" si="125"/>
        <v>0</v>
      </c>
      <c r="FJ244" s="3">
        <f t="shared" si="125"/>
        <v>0</v>
      </c>
      <c r="FK244" s="3">
        <f t="shared" si="125"/>
        <v>0</v>
      </c>
      <c r="FL244" s="3">
        <f t="shared" si="125"/>
        <v>0</v>
      </c>
      <c r="FM244" s="3">
        <f t="shared" si="125"/>
        <v>0</v>
      </c>
      <c r="FN244" s="3">
        <f t="shared" si="125"/>
        <v>0</v>
      </c>
      <c r="FO244" s="3">
        <f t="shared" si="125"/>
        <v>0</v>
      </c>
      <c r="FP244" s="3">
        <f t="shared" si="125"/>
        <v>0</v>
      </c>
      <c r="FQ244" s="3">
        <f t="shared" si="125"/>
        <v>0</v>
      </c>
      <c r="FR244" s="3">
        <f t="shared" si="125"/>
        <v>0</v>
      </c>
      <c r="FS244" s="3">
        <f t="shared" ref="FS244:GX244" si="126">FS300</f>
        <v>0</v>
      </c>
      <c r="FT244" s="3">
        <f t="shared" si="126"/>
        <v>0</v>
      </c>
      <c r="FU244" s="3">
        <f t="shared" si="126"/>
        <v>0</v>
      </c>
      <c r="FV244" s="3">
        <f t="shared" si="126"/>
        <v>0</v>
      </c>
      <c r="FW244" s="3">
        <f t="shared" si="126"/>
        <v>0</v>
      </c>
      <c r="FX244" s="3">
        <f t="shared" si="126"/>
        <v>0</v>
      </c>
      <c r="FY244" s="3">
        <f t="shared" si="126"/>
        <v>0</v>
      </c>
      <c r="FZ244" s="3">
        <f t="shared" si="126"/>
        <v>0</v>
      </c>
      <c r="GA244" s="3">
        <f t="shared" si="126"/>
        <v>0</v>
      </c>
      <c r="GB244" s="3">
        <f t="shared" si="126"/>
        <v>0</v>
      </c>
      <c r="GC244" s="3">
        <f t="shared" si="126"/>
        <v>0</v>
      </c>
      <c r="GD244" s="3">
        <f t="shared" si="126"/>
        <v>0</v>
      </c>
      <c r="GE244" s="3">
        <f t="shared" si="126"/>
        <v>0</v>
      </c>
      <c r="GF244" s="3">
        <f t="shared" si="126"/>
        <v>0</v>
      </c>
      <c r="GG244" s="3">
        <f t="shared" si="126"/>
        <v>0</v>
      </c>
      <c r="GH244" s="3">
        <f t="shared" si="126"/>
        <v>0</v>
      </c>
      <c r="GI244" s="3">
        <f t="shared" si="126"/>
        <v>0</v>
      </c>
      <c r="GJ244" s="3">
        <f t="shared" si="126"/>
        <v>0</v>
      </c>
      <c r="GK244" s="3">
        <f t="shared" si="126"/>
        <v>0</v>
      </c>
      <c r="GL244" s="3">
        <f t="shared" si="126"/>
        <v>0</v>
      </c>
      <c r="GM244" s="3">
        <f t="shared" si="126"/>
        <v>0</v>
      </c>
      <c r="GN244" s="3">
        <f t="shared" si="126"/>
        <v>0</v>
      </c>
      <c r="GO244" s="3">
        <f t="shared" si="126"/>
        <v>0</v>
      </c>
      <c r="GP244" s="3">
        <f t="shared" si="126"/>
        <v>0</v>
      </c>
      <c r="GQ244" s="3">
        <f t="shared" si="126"/>
        <v>0</v>
      </c>
      <c r="GR244" s="3">
        <f t="shared" si="126"/>
        <v>0</v>
      </c>
      <c r="GS244" s="3">
        <f t="shared" si="126"/>
        <v>0</v>
      </c>
      <c r="GT244" s="3">
        <f t="shared" si="126"/>
        <v>0</v>
      </c>
      <c r="GU244" s="3">
        <f t="shared" si="126"/>
        <v>0</v>
      </c>
      <c r="GV244" s="3">
        <f t="shared" si="126"/>
        <v>0</v>
      </c>
      <c r="GW244" s="3">
        <f t="shared" si="126"/>
        <v>0</v>
      </c>
      <c r="GX244" s="3">
        <f t="shared" si="126"/>
        <v>0</v>
      </c>
    </row>
    <row r="246" spans="1:245">
      <c r="A246">
        <v>17</v>
      </c>
      <c r="B246">
        <v>1</v>
      </c>
      <c r="E246" t="s">
        <v>3</v>
      </c>
      <c r="F246" t="s">
        <v>246</v>
      </c>
      <c r="G246" t="s">
        <v>267</v>
      </c>
      <c r="H246" t="s">
        <v>176</v>
      </c>
      <c r="I246">
        <v>1313</v>
      </c>
      <c r="J246">
        <v>0</v>
      </c>
      <c r="K246">
        <v>1313</v>
      </c>
      <c r="O246">
        <f t="shared" ref="O246:O277" si="127">ROUND(CP246,2)</f>
        <v>397274.41</v>
      </c>
      <c r="P246">
        <f t="shared" ref="P246:P277" si="128">ROUND(CQ246*I246,2)</f>
        <v>397274.41</v>
      </c>
      <c r="Q246">
        <f t="shared" ref="Q246:Q277" si="129">ROUND(CR246*I246,2)</f>
        <v>0</v>
      </c>
      <c r="R246">
        <f t="shared" ref="R246:R277" si="130">ROUND(CS246*I246,2)</f>
        <v>0</v>
      </c>
      <c r="S246">
        <f t="shared" ref="S246:S277" si="131">ROUND(CT246*I246,2)</f>
        <v>0</v>
      </c>
      <c r="T246">
        <f t="shared" ref="T246:T277" si="132">ROUND(CU246*I246,2)</f>
        <v>0</v>
      </c>
      <c r="U246">
        <f t="shared" ref="U246:U277" si="133">ROUND(CV246*I246,7)</f>
        <v>0</v>
      </c>
      <c r="V246">
        <f t="shared" ref="V246:V277" si="134">ROUND(CW246*I246,7)</f>
        <v>0</v>
      </c>
      <c r="W246">
        <f t="shared" ref="W246:W277" si="135">ROUND(CX246*I246,2)</f>
        <v>0</v>
      </c>
      <c r="X246">
        <f t="shared" ref="X246:X277" si="136">ROUND(CY246,2)</f>
        <v>0</v>
      </c>
      <c r="Y246">
        <f t="shared" ref="Y246:Y277" si="137">ROUND(CZ246,2)</f>
        <v>0</v>
      </c>
      <c r="AA246">
        <v>-1</v>
      </c>
      <c r="AB246">
        <f t="shared" ref="AB246:AB277" si="138">ROUND((AC246+AD246+AF246),6)</f>
        <v>302.57</v>
      </c>
      <c r="AC246">
        <f t="shared" ref="AC246:AF250" si="139">ROUND((ES246),6)</f>
        <v>302.57</v>
      </c>
      <c r="AD246">
        <f t="shared" si="139"/>
        <v>0</v>
      </c>
      <c r="AE246">
        <f t="shared" si="139"/>
        <v>0</v>
      </c>
      <c r="AF246">
        <f t="shared" si="139"/>
        <v>0</v>
      </c>
      <c r="AG246">
        <f t="shared" ref="AG246:AG277" si="140">ROUND((AP246),6)</f>
        <v>0</v>
      </c>
      <c r="AH246">
        <f t="shared" ref="AH246:AH277" si="141">(EW246)</f>
        <v>0</v>
      </c>
      <c r="AI246">
        <f t="shared" ref="AI246:AI277" si="142">(EX246)</f>
        <v>0</v>
      </c>
      <c r="AJ246">
        <f t="shared" ref="AJ246:AJ277" si="143">(AS246)</f>
        <v>0</v>
      </c>
      <c r="AK246">
        <v>302.57</v>
      </c>
      <c r="AL246">
        <v>302.57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268</v>
      </c>
      <c r="BM246">
        <v>900</v>
      </c>
      <c r="BN246">
        <v>0</v>
      </c>
      <c r="BO246" t="s">
        <v>3</v>
      </c>
      <c r="BP246">
        <v>0</v>
      </c>
      <c r="BQ246">
        <v>90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ref="CP246:CP277" si="144">(P246+Q246+S246+R246)</f>
        <v>397274.41</v>
      </c>
      <c r="CQ246">
        <f t="shared" ref="CQ246:CR250" si="145">ROUND(AL246,2)</f>
        <v>302.57</v>
      </c>
      <c r="CR246">
        <f t="shared" si="145"/>
        <v>0</v>
      </c>
      <c r="CS246">
        <f t="shared" ref="CS246:CS277" si="146">ROUND(AN246*BS246,2)</f>
        <v>0</v>
      </c>
      <c r="CT246">
        <f t="shared" ref="CT246:CT277" si="147">ROUND(AO246*BA246,2)</f>
        <v>0</v>
      </c>
      <c r="CU246">
        <f t="shared" ref="CU246:CU277" si="148">AG246</f>
        <v>0</v>
      </c>
      <c r="CV246">
        <f t="shared" ref="CV246:CV277" si="149">AH246</f>
        <v>0</v>
      </c>
      <c r="CW246">
        <f t="shared" ref="CW246:CW277" si="150">AI246</f>
        <v>0</v>
      </c>
      <c r="CX246">
        <f t="shared" ref="CX246:CX277" si="151">AJ246</f>
        <v>0</v>
      </c>
      <c r="CY246">
        <f>0</f>
        <v>0</v>
      </c>
      <c r="CZ246">
        <f>0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1003</v>
      </c>
      <c r="DV246" t="s">
        <v>176</v>
      </c>
      <c r="DW246" t="s">
        <v>176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63387206</v>
      </c>
      <c r="EF246">
        <v>90</v>
      </c>
      <c r="EG246" t="s">
        <v>269</v>
      </c>
      <c r="EH246">
        <v>0</v>
      </c>
      <c r="EI246" t="s">
        <v>3</v>
      </c>
      <c r="EJ246">
        <v>1</v>
      </c>
      <c r="EK246">
        <v>900</v>
      </c>
      <c r="EL246" t="s">
        <v>269</v>
      </c>
      <c r="EM246" t="s">
        <v>270</v>
      </c>
      <c r="EO246" t="s">
        <v>3</v>
      </c>
      <c r="EQ246">
        <v>1024</v>
      </c>
      <c r="ER246">
        <v>302.57</v>
      </c>
      <c r="ES246">
        <v>302.57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288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271</v>
      </c>
      <c r="GD246">
        <v>1</v>
      </c>
      <c r="GF246">
        <v>2048734326</v>
      </c>
      <c r="GG246">
        <v>2</v>
      </c>
      <c r="GH246">
        <v>3</v>
      </c>
      <c r="GI246">
        <v>-2</v>
      </c>
      <c r="GJ246">
        <v>0</v>
      </c>
      <c r="GK246">
        <v>0</v>
      </c>
      <c r="GL246">
        <f t="shared" ref="GL246:GL277" si="152">ROUND(IF(AND(BH246=3,BI246=3,FS246&lt;&gt;0),P246,0),2)</f>
        <v>0</v>
      </c>
      <c r="GM246">
        <f t="shared" ref="GM246:GM277" si="153">ROUND(O246+X246+Y246,2)+GX246</f>
        <v>397274.41</v>
      </c>
      <c r="GN246">
        <f t="shared" ref="GN246:GN277" si="154">IF(OR(BI246=0,BI246=1),GM246-GX246,0)</f>
        <v>397274.41</v>
      </c>
      <c r="GO246">
        <f t="shared" ref="GO246:GO277" si="155">IF(BI246=2,GM246-GX246,0)</f>
        <v>0</v>
      </c>
      <c r="GP246">
        <f t="shared" ref="GP246:GP277" si="156">IF(BI246=4,GM246-GX246,0)</f>
        <v>0</v>
      </c>
      <c r="GR246">
        <v>1</v>
      </c>
      <c r="GS246">
        <v>1</v>
      </c>
      <c r="GT246">
        <v>0</v>
      </c>
      <c r="GU246" t="s">
        <v>3</v>
      </c>
      <c r="GV246">
        <f t="shared" ref="GV246:GV277" si="157">ROUND((GT246),6)</f>
        <v>0</v>
      </c>
      <c r="GW246">
        <v>1</v>
      </c>
      <c r="GX246">
        <f t="shared" ref="GX246:GX277" si="158">ROUND(HC246*I246,2)</f>
        <v>0</v>
      </c>
      <c r="HA246">
        <v>0</v>
      </c>
      <c r="HB246">
        <v>0</v>
      </c>
      <c r="HC246">
        <f t="shared" ref="HC246:HC277" si="159">GV246*GW246</f>
        <v>0</v>
      </c>
      <c r="HE246" t="s">
        <v>44</v>
      </c>
      <c r="HF246" t="s">
        <v>40</v>
      </c>
      <c r="HG246">
        <f>ROUND(ROUND(AL246,2)*I246,2)</f>
        <v>397274.41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45">
      <c r="A247">
        <v>17</v>
      </c>
      <c r="B247">
        <v>1</v>
      </c>
      <c r="E247" t="s">
        <v>272</v>
      </c>
      <c r="F247" t="s">
        <v>246</v>
      </c>
      <c r="G247" t="s">
        <v>273</v>
      </c>
      <c r="H247" t="s">
        <v>176</v>
      </c>
      <c r="I247">
        <v>79</v>
      </c>
      <c r="J247">
        <v>0</v>
      </c>
      <c r="K247">
        <v>79</v>
      </c>
      <c r="O247">
        <f t="shared" si="127"/>
        <v>14910.46</v>
      </c>
      <c r="P247">
        <f t="shared" si="128"/>
        <v>14910.46</v>
      </c>
      <c r="Q247">
        <f t="shared" si="129"/>
        <v>0</v>
      </c>
      <c r="R247">
        <f t="shared" si="130"/>
        <v>0</v>
      </c>
      <c r="S247">
        <f t="shared" si="131"/>
        <v>0</v>
      </c>
      <c r="T247">
        <f t="shared" si="132"/>
        <v>0</v>
      </c>
      <c r="U247">
        <f t="shared" si="133"/>
        <v>0</v>
      </c>
      <c r="V247">
        <f t="shared" si="134"/>
        <v>0</v>
      </c>
      <c r="W247">
        <f t="shared" si="135"/>
        <v>0</v>
      </c>
      <c r="X247">
        <f t="shared" si="136"/>
        <v>0</v>
      </c>
      <c r="Y247">
        <f t="shared" si="137"/>
        <v>0</v>
      </c>
      <c r="AA247">
        <v>68157000</v>
      </c>
      <c r="AB247">
        <f t="shared" si="138"/>
        <v>188.74</v>
      </c>
      <c r="AC247">
        <f t="shared" si="139"/>
        <v>188.74</v>
      </c>
      <c r="AD247">
        <f t="shared" si="139"/>
        <v>0</v>
      </c>
      <c r="AE247">
        <f t="shared" si="139"/>
        <v>0</v>
      </c>
      <c r="AF247">
        <f t="shared" si="139"/>
        <v>0</v>
      </c>
      <c r="AG247">
        <f t="shared" si="140"/>
        <v>0</v>
      </c>
      <c r="AH247">
        <f t="shared" si="141"/>
        <v>0</v>
      </c>
      <c r="AI247">
        <f t="shared" si="142"/>
        <v>0</v>
      </c>
      <c r="AJ247">
        <f t="shared" si="143"/>
        <v>0</v>
      </c>
      <c r="AK247">
        <v>188.73999999999998</v>
      </c>
      <c r="AL247">
        <v>188.73999999999998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1</v>
      </c>
      <c r="BJ247" t="s">
        <v>268</v>
      </c>
      <c r="BM247">
        <v>900</v>
      </c>
      <c r="BN247">
        <v>0</v>
      </c>
      <c r="BO247" t="s">
        <v>3</v>
      </c>
      <c r="BP247">
        <v>0</v>
      </c>
      <c r="BQ247">
        <v>90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144"/>
        <v>14910.46</v>
      </c>
      <c r="CQ247">
        <f t="shared" si="145"/>
        <v>188.74</v>
      </c>
      <c r="CR247">
        <f t="shared" si="145"/>
        <v>0</v>
      </c>
      <c r="CS247">
        <f t="shared" si="146"/>
        <v>0</v>
      </c>
      <c r="CT247">
        <f t="shared" si="147"/>
        <v>0</v>
      </c>
      <c r="CU247">
        <f t="shared" si="148"/>
        <v>0</v>
      </c>
      <c r="CV247">
        <f t="shared" si="149"/>
        <v>0</v>
      </c>
      <c r="CW247">
        <f t="shared" si="150"/>
        <v>0</v>
      </c>
      <c r="CX247">
        <f t="shared" si="151"/>
        <v>0</v>
      </c>
      <c r="CY247">
        <f>0</f>
        <v>0</v>
      </c>
      <c r="CZ247">
        <f>0</f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176</v>
      </c>
      <c r="DW247" t="s">
        <v>176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63387206</v>
      </c>
      <c r="EF247">
        <v>90</v>
      </c>
      <c r="EG247" t="s">
        <v>269</v>
      </c>
      <c r="EH247">
        <v>0</v>
      </c>
      <c r="EI247" t="s">
        <v>3</v>
      </c>
      <c r="EJ247">
        <v>1</v>
      </c>
      <c r="EK247">
        <v>900</v>
      </c>
      <c r="EL247" t="s">
        <v>269</v>
      </c>
      <c r="EM247" t="s">
        <v>270</v>
      </c>
      <c r="EO247" t="s">
        <v>3</v>
      </c>
      <c r="EQ247">
        <v>0</v>
      </c>
      <c r="ER247">
        <v>188.73999999999998</v>
      </c>
      <c r="ES247">
        <v>188.73999999999998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5</v>
      </c>
      <c r="FC247">
        <v>0</v>
      </c>
      <c r="FD247">
        <v>18</v>
      </c>
      <c r="FF247">
        <v>179.65</v>
      </c>
      <c r="FQ247">
        <v>0</v>
      </c>
      <c r="FR247">
        <v>0</v>
      </c>
      <c r="FS247">
        <v>0</v>
      </c>
      <c r="FX247">
        <v>0</v>
      </c>
      <c r="FY247">
        <v>0</v>
      </c>
      <c r="GA247" t="s">
        <v>274</v>
      </c>
      <c r="GD247">
        <v>1</v>
      </c>
      <c r="GF247">
        <v>313405880</v>
      </c>
      <c r="GG247">
        <v>2</v>
      </c>
      <c r="GH247">
        <v>3</v>
      </c>
      <c r="GI247">
        <v>-2</v>
      </c>
      <c r="GJ247">
        <v>0</v>
      </c>
      <c r="GK247">
        <v>0</v>
      </c>
      <c r="GL247">
        <f t="shared" si="152"/>
        <v>0</v>
      </c>
      <c r="GM247">
        <f t="shared" si="153"/>
        <v>14910.46</v>
      </c>
      <c r="GN247">
        <f t="shared" si="154"/>
        <v>14910.46</v>
      </c>
      <c r="GO247">
        <f t="shared" si="155"/>
        <v>0</v>
      </c>
      <c r="GP247">
        <f t="shared" si="156"/>
        <v>0</v>
      </c>
      <c r="GR247">
        <v>1</v>
      </c>
      <c r="GS247">
        <v>1</v>
      </c>
      <c r="GT247">
        <v>0</v>
      </c>
      <c r="GU247" t="s">
        <v>3</v>
      </c>
      <c r="GV247">
        <f t="shared" si="157"/>
        <v>0</v>
      </c>
      <c r="GW247">
        <v>1</v>
      </c>
      <c r="GX247">
        <f t="shared" si="158"/>
        <v>0</v>
      </c>
      <c r="HA247">
        <v>0</v>
      </c>
      <c r="HB247">
        <v>0</v>
      </c>
      <c r="HC247">
        <f t="shared" si="159"/>
        <v>0</v>
      </c>
      <c r="HE247" t="s">
        <v>44</v>
      </c>
      <c r="HF247" t="s">
        <v>40</v>
      </c>
      <c r="HG247">
        <f>ROUND(ROUND(AL247,2)*I247,2)</f>
        <v>14910.46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45">
      <c r="A248">
        <v>17</v>
      </c>
      <c r="B248">
        <v>1</v>
      </c>
      <c r="E248" t="s">
        <v>275</v>
      </c>
      <c r="F248" t="s">
        <v>246</v>
      </c>
      <c r="G248" t="s">
        <v>276</v>
      </c>
      <c r="H248" t="s">
        <v>248</v>
      </c>
      <c r="I248">
        <v>6</v>
      </c>
      <c r="J248">
        <v>0</v>
      </c>
      <c r="K248">
        <v>6</v>
      </c>
      <c r="O248">
        <f t="shared" si="127"/>
        <v>95470.38</v>
      </c>
      <c r="P248">
        <f t="shared" si="128"/>
        <v>95470.38</v>
      </c>
      <c r="Q248">
        <f t="shared" si="129"/>
        <v>0</v>
      </c>
      <c r="R248">
        <f t="shared" si="130"/>
        <v>0</v>
      </c>
      <c r="S248">
        <f t="shared" si="131"/>
        <v>0</v>
      </c>
      <c r="T248">
        <f t="shared" si="132"/>
        <v>0</v>
      </c>
      <c r="U248">
        <f t="shared" si="133"/>
        <v>0</v>
      </c>
      <c r="V248">
        <f t="shared" si="134"/>
        <v>0</v>
      </c>
      <c r="W248">
        <f t="shared" si="135"/>
        <v>0</v>
      </c>
      <c r="X248">
        <f t="shared" si="136"/>
        <v>0</v>
      </c>
      <c r="Y248">
        <f t="shared" si="137"/>
        <v>0</v>
      </c>
      <c r="AA248">
        <v>68157000</v>
      </c>
      <c r="AB248">
        <f t="shared" si="138"/>
        <v>15911.73</v>
      </c>
      <c r="AC248">
        <f t="shared" si="139"/>
        <v>15911.73</v>
      </c>
      <c r="AD248">
        <f t="shared" si="139"/>
        <v>0</v>
      </c>
      <c r="AE248">
        <f t="shared" si="139"/>
        <v>0</v>
      </c>
      <c r="AF248">
        <f t="shared" si="139"/>
        <v>0</v>
      </c>
      <c r="AG248">
        <f t="shared" si="140"/>
        <v>0</v>
      </c>
      <c r="AH248">
        <f t="shared" si="141"/>
        <v>0</v>
      </c>
      <c r="AI248">
        <f t="shared" si="142"/>
        <v>0</v>
      </c>
      <c r="AJ248">
        <f t="shared" si="143"/>
        <v>0</v>
      </c>
      <c r="AK248">
        <v>15911.73</v>
      </c>
      <c r="AL248">
        <v>15911.73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277</v>
      </c>
      <c r="BM248">
        <v>900</v>
      </c>
      <c r="BN248">
        <v>0</v>
      </c>
      <c r="BO248" t="s">
        <v>3</v>
      </c>
      <c r="BP248">
        <v>0</v>
      </c>
      <c r="BQ248">
        <v>90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144"/>
        <v>95470.38</v>
      </c>
      <c r="CQ248">
        <f t="shared" si="145"/>
        <v>15911.73</v>
      </c>
      <c r="CR248">
        <f t="shared" si="145"/>
        <v>0</v>
      </c>
      <c r="CS248">
        <f t="shared" si="146"/>
        <v>0</v>
      </c>
      <c r="CT248">
        <f t="shared" si="147"/>
        <v>0</v>
      </c>
      <c r="CU248">
        <f t="shared" si="148"/>
        <v>0</v>
      </c>
      <c r="CV248">
        <f t="shared" si="149"/>
        <v>0</v>
      </c>
      <c r="CW248">
        <f t="shared" si="150"/>
        <v>0</v>
      </c>
      <c r="CX248">
        <f t="shared" si="151"/>
        <v>0</v>
      </c>
      <c r="CY248">
        <f>0</f>
        <v>0</v>
      </c>
      <c r="CZ248">
        <f>0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1010</v>
      </c>
      <c r="DV248" t="s">
        <v>248</v>
      </c>
      <c r="DW248" t="s">
        <v>248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63387206</v>
      </c>
      <c r="EF248">
        <v>90</v>
      </c>
      <c r="EG248" t="s">
        <v>269</v>
      </c>
      <c r="EH248">
        <v>0</v>
      </c>
      <c r="EI248" t="s">
        <v>3</v>
      </c>
      <c r="EJ248">
        <v>1</v>
      </c>
      <c r="EK248">
        <v>900</v>
      </c>
      <c r="EL248" t="s">
        <v>269</v>
      </c>
      <c r="EM248" t="s">
        <v>270</v>
      </c>
      <c r="EO248" t="s">
        <v>3</v>
      </c>
      <c r="EQ248">
        <v>0</v>
      </c>
      <c r="ER248">
        <v>15911.73</v>
      </c>
      <c r="ES248">
        <v>15911.73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15145.38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278</v>
      </c>
      <c r="GD248">
        <v>1</v>
      </c>
      <c r="GF248">
        <v>-1494444925</v>
      </c>
      <c r="GG248">
        <v>2</v>
      </c>
      <c r="GH248">
        <v>3</v>
      </c>
      <c r="GI248">
        <v>-2</v>
      </c>
      <c r="GJ248">
        <v>0</v>
      </c>
      <c r="GK248">
        <v>0</v>
      </c>
      <c r="GL248">
        <f t="shared" si="152"/>
        <v>0</v>
      </c>
      <c r="GM248">
        <f t="shared" si="153"/>
        <v>95470.38</v>
      </c>
      <c r="GN248">
        <f t="shared" si="154"/>
        <v>95470.38</v>
      </c>
      <c r="GO248">
        <f t="shared" si="155"/>
        <v>0</v>
      </c>
      <c r="GP248">
        <f t="shared" si="156"/>
        <v>0</v>
      </c>
      <c r="GR248">
        <v>1</v>
      </c>
      <c r="GS248">
        <v>1</v>
      </c>
      <c r="GT248">
        <v>0</v>
      </c>
      <c r="GU248" t="s">
        <v>3</v>
      </c>
      <c r="GV248">
        <f t="shared" si="157"/>
        <v>0</v>
      </c>
      <c r="GW248">
        <v>1</v>
      </c>
      <c r="GX248">
        <f t="shared" si="158"/>
        <v>0</v>
      </c>
      <c r="HA248">
        <v>0</v>
      </c>
      <c r="HB248">
        <v>0</v>
      </c>
      <c r="HC248">
        <f t="shared" si="159"/>
        <v>0</v>
      </c>
      <c r="HE248" t="s">
        <v>44</v>
      </c>
      <c r="HF248" t="s">
        <v>40</v>
      </c>
      <c r="HG248">
        <f>ROUND(ROUND(AL248,2)*I248,2)</f>
        <v>95470.38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45">
      <c r="A249">
        <v>17</v>
      </c>
      <c r="B249">
        <v>1</v>
      </c>
      <c r="E249" t="s">
        <v>279</v>
      </c>
      <c r="F249" t="s">
        <v>246</v>
      </c>
      <c r="G249" t="s">
        <v>280</v>
      </c>
      <c r="H249" t="s">
        <v>248</v>
      </c>
      <c r="I249">
        <v>3</v>
      </c>
      <c r="J249">
        <v>0</v>
      </c>
      <c r="K249">
        <v>3</v>
      </c>
      <c r="O249">
        <f t="shared" si="127"/>
        <v>14118.24</v>
      </c>
      <c r="P249">
        <f t="shared" si="128"/>
        <v>14118.24</v>
      </c>
      <c r="Q249">
        <f t="shared" si="129"/>
        <v>0</v>
      </c>
      <c r="R249">
        <f t="shared" si="130"/>
        <v>0</v>
      </c>
      <c r="S249">
        <f t="shared" si="131"/>
        <v>0</v>
      </c>
      <c r="T249">
        <f t="shared" si="132"/>
        <v>0</v>
      </c>
      <c r="U249">
        <f t="shared" si="133"/>
        <v>0</v>
      </c>
      <c r="V249">
        <f t="shared" si="134"/>
        <v>0</v>
      </c>
      <c r="W249">
        <f t="shared" si="135"/>
        <v>0</v>
      </c>
      <c r="X249">
        <f t="shared" si="136"/>
        <v>0</v>
      </c>
      <c r="Y249">
        <f t="shared" si="137"/>
        <v>0</v>
      </c>
      <c r="AA249">
        <v>68157000</v>
      </c>
      <c r="AB249">
        <f t="shared" si="138"/>
        <v>4706.08</v>
      </c>
      <c r="AC249">
        <f t="shared" si="139"/>
        <v>4706.08</v>
      </c>
      <c r="AD249">
        <f t="shared" si="139"/>
        <v>0</v>
      </c>
      <c r="AE249">
        <f t="shared" si="139"/>
        <v>0</v>
      </c>
      <c r="AF249">
        <f t="shared" si="139"/>
        <v>0</v>
      </c>
      <c r="AG249">
        <f t="shared" si="140"/>
        <v>0</v>
      </c>
      <c r="AH249">
        <f t="shared" si="141"/>
        <v>0</v>
      </c>
      <c r="AI249">
        <f t="shared" si="142"/>
        <v>0</v>
      </c>
      <c r="AJ249">
        <f t="shared" si="143"/>
        <v>0</v>
      </c>
      <c r="AK249">
        <v>4706.08</v>
      </c>
      <c r="AL249">
        <v>4706.08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1</v>
      </c>
      <c r="BJ249" t="s">
        <v>277</v>
      </c>
      <c r="BM249">
        <v>900</v>
      </c>
      <c r="BN249">
        <v>0</v>
      </c>
      <c r="BO249" t="s">
        <v>3</v>
      </c>
      <c r="BP249">
        <v>0</v>
      </c>
      <c r="BQ249">
        <v>90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144"/>
        <v>14118.24</v>
      </c>
      <c r="CQ249">
        <f t="shared" si="145"/>
        <v>4706.08</v>
      </c>
      <c r="CR249">
        <f t="shared" si="145"/>
        <v>0</v>
      </c>
      <c r="CS249">
        <f t="shared" si="146"/>
        <v>0</v>
      </c>
      <c r="CT249">
        <f t="shared" si="147"/>
        <v>0</v>
      </c>
      <c r="CU249">
        <f t="shared" si="148"/>
        <v>0</v>
      </c>
      <c r="CV249">
        <f t="shared" si="149"/>
        <v>0</v>
      </c>
      <c r="CW249">
        <f t="shared" si="150"/>
        <v>0</v>
      </c>
      <c r="CX249">
        <f t="shared" si="151"/>
        <v>0</v>
      </c>
      <c r="CY249">
        <f>0</f>
        <v>0</v>
      </c>
      <c r="CZ249">
        <f>0</f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1010</v>
      </c>
      <c r="DV249" t="s">
        <v>248</v>
      </c>
      <c r="DW249" t="s">
        <v>248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63387206</v>
      </c>
      <c r="EF249">
        <v>90</v>
      </c>
      <c r="EG249" t="s">
        <v>269</v>
      </c>
      <c r="EH249">
        <v>0</v>
      </c>
      <c r="EI249" t="s">
        <v>3</v>
      </c>
      <c r="EJ249">
        <v>1</v>
      </c>
      <c r="EK249">
        <v>900</v>
      </c>
      <c r="EL249" t="s">
        <v>269</v>
      </c>
      <c r="EM249" t="s">
        <v>270</v>
      </c>
      <c r="EO249" t="s">
        <v>3</v>
      </c>
      <c r="EQ249">
        <v>0</v>
      </c>
      <c r="ER249">
        <v>4706.08</v>
      </c>
      <c r="ES249">
        <v>4706.08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5</v>
      </c>
      <c r="FC249">
        <v>0</v>
      </c>
      <c r="FD249">
        <v>18</v>
      </c>
      <c r="FF249">
        <v>4479.42</v>
      </c>
      <c r="FQ249">
        <v>0</v>
      </c>
      <c r="FR249">
        <v>0</v>
      </c>
      <c r="FS249">
        <v>0</v>
      </c>
      <c r="FX249">
        <v>0</v>
      </c>
      <c r="FY249">
        <v>0</v>
      </c>
      <c r="GA249" t="s">
        <v>281</v>
      </c>
      <c r="GD249">
        <v>1</v>
      </c>
      <c r="GF249">
        <v>2019375626</v>
      </c>
      <c r="GG249">
        <v>2</v>
      </c>
      <c r="GH249">
        <v>3</v>
      </c>
      <c r="GI249">
        <v>-2</v>
      </c>
      <c r="GJ249">
        <v>0</v>
      </c>
      <c r="GK249">
        <v>0</v>
      </c>
      <c r="GL249">
        <f t="shared" si="152"/>
        <v>0</v>
      </c>
      <c r="GM249">
        <f t="shared" si="153"/>
        <v>14118.24</v>
      </c>
      <c r="GN249">
        <f t="shared" si="154"/>
        <v>14118.24</v>
      </c>
      <c r="GO249">
        <f t="shared" si="155"/>
        <v>0</v>
      </c>
      <c r="GP249">
        <f t="shared" si="156"/>
        <v>0</v>
      </c>
      <c r="GR249">
        <v>1</v>
      </c>
      <c r="GS249">
        <v>1</v>
      </c>
      <c r="GT249">
        <v>0</v>
      </c>
      <c r="GU249" t="s">
        <v>3</v>
      </c>
      <c r="GV249">
        <f t="shared" si="157"/>
        <v>0</v>
      </c>
      <c r="GW249">
        <v>1</v>
      </c>
      <c r="GX249">
        <f t="shared" si="158"/>
        <v>0</v>
      </c>
      <c r="HA249">
        <v>0</v>
      </c>
      <c r="HB249">
        <v>0</v>
      </c>
      <c r="HC249">
        <f t="shared" si="159"/>
        <v>0</v>
      </c>
      <c r="HE249" t="s">
        <v>44</v>
      </c>
      <c r="HF249" t="s">
        <v>40</v>
      </c>
      <c r="HG249">
        <f>ROUND(ROUND(AL249,2)*I249,2)</f>
        <v>14118.24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0" spans="1:245">
      <c r="A250">
        <v>17</v>
      </c>
      <c r="B250">
        <v>1</v>
      </c>
      <c r="E250" t="s">
        <v>282</v>
      </c>
      <c r="F250" t="s">
        <v>246</v>
      </c>
      <c r="G250" t="s">
        <v>283</v>
      </c>
      <c r="H250" t="s">
        <v>176</v>
      </c>
      <c r="I250">
        <v>8</v>
      </c>
      <c r="J250">
        <v>0</v>
      </c>
      <c r="K250">
        <v>8</v>
      </c>
      <c r="O250">
        <f t="shared" si="127"/>
        <v>2284</v>
      </c>
      <c r="P250">
        <f t="shared" si="128"/>
        <v>2284</v>
      </c>
      <c r="Q250">
        <f t="shared" si="129"/>
        <v>0</v>
      </c>
      <c r="R250">
        <f t="shared" si="130"/>
        <v>0</v>
      </c>
      <c r="S250">
        <f t="shared" si="131"/>
        <v>0</v>
      </c>
      <c r="T250">
        <f t="shared" si="132"/>
        <v>0</v>
      </c>
      <c r="U250">
        <f t="shared" si="133"/>
        <v>0</v>
      </c>
      <c r="V250">
        <f t="shared" si="134"/>
        <v>0</v>
      </c>
      <c r="W250">
        <f t="shared" si="135"/>
        <v>0</v>
      </c>
      <c r="X250">
        <f t="shared" si="136"/>
        <v>0</v>
      </c>
      <c r="Y250">
        <f t="shared" si="137"/>
        <v>0</v>
      </c>
      <c r="AA250">
        <v>68157000</v>
      </c>
      <c r="AB250">
        <f t="shared" si="138"/>
        <v>285.5</v>
      </c>
      <c r="AC250">
        <f t="shared" si="139"/>
        <v>285.5</v>
      </c>
      <c r="AD250">
        <f t="shared" si="139"/>
        <v>0</v>
      </c>
      <c r="AE250">
        <f t="shared" si="139"/>
        <v>0</v>
      </c>
      <c r="AF250">
        <f t="shared" si="139"/>
        <v>0</v>
      </c>
      <c r="AG250">
        <f t="shared" si="140"/>
        <v>0</v>
      </c>
      <c r="AH250">
        <f t="shared" si="141"/>
        <v>0</v>
      </c>
      <c r="AI250">
        <f t="shared" si="142"/>
        <v>0</v>
      </c>
      <c r="AJ250">
        <f t="shared" si="143"/>
        <v>0</v>
      </c>
      <c r="AK250">
        <v>285.5</v>
      </c>
      <c r="AL250">
        <v>285.5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284</v>
      </c>
      <c r="BM250">
        <v>900</v>
      </c>
      <c r="BN250">
        <v>0</v>
      </c>
      <c r="BO250" t="s">
        <v>3</v>
      </c>
      <c r="BP250">
        <v>0</v>
      </c>
      <c r="BQ250">
        <v>90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144"/>
        <v>2284</v>
      </c>
      <c r="CQ250">
        <f t="shared" si="145"/>
        <v>285.5</v>
      </c>
      <c r="CR250">
        <f t="shared" si="145"/>
        <v>0</v>
      </c>
      <c r="CS250">
        <f t="shared" si="146"/>
        <v>0</v>
      </c>
      <c r="CT250">
        <f t="shared" si="147"/>
        <v>0</v>
      </c>
      <c r="CU250">
        <f t="shared" si="148"/>
        <v>0</v>
      </c>
      <c r="CV250">
        <f t="shared" si="149"/>
        <v>0</v>
      </c>
      <c r="CW250">
        <f t="shared" si="150"/>
        <v>0</v>
      </c>
      <c r="CX250">
        <f t="shared" si="151"/>
        <v>0</v>
      </c>
      <c r="CY250">
        <f>0</f>
        <v>0</v>
      </c>
      <c r="CZ250">
        <f>0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1003</v>
      </c>
      <c r="DV250" t="s">
        <v>176</v>
      </c>
      <c r="DW250" t="s">
        <v>176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63387206</v>
      </c>
      <c r="EF250">
        <v>90</v>
      </c>
      <c r="EG250" t="s">
        <v>269</v>
      </c>
      <c r="EH250">
        <v>0</v>
      </c>
      <c r="EI250" t="s">
        <v>3</v>
      </c>
      <c r="EJ250">
        <v>1</v>
      </c>
      <c r="EK250">
        <v>900</v>
      </c>
      <c r="EL250" t="s">
        <v>269</v>
      </c>
      <c r="EM250" t="s">
        <v>270</v>
      </c>
      <c r="EO250" t="s">
        <v>3</v>
      </c>
      <c r="EQ250">
        <v>0</v>
      </c>
      <c r="ER250">
        <v>285.5</v>
      </c>
      <c r="ES250">
        <v>285.5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271.75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285</v>
      </c>
      <c r="GD250">
        <v>1</v>
      </c>
      <c r="GF250">
        <v>1782161847</v>
      </c>
      <c r="GG250">
        <v>2</v>
      </c>
      <c r="GH250">
        <v>3</v>
      </c>
      <c r="GI250">
        <v>-2</v>
      </c>
      <c r="GJ250">
        <v>0</v>
      </c>
      <c r="GK250">
        <v>0</v>
      </c>
      <c r="GL250">
        <f t="shared" si="152"/>
        <v>0</v>
      </c>
      <c r="GM250">
        <f t="shared" si="153"/>
        <v>2284</v>
      </c>
      <c r="GN250">
        <f t="shared" si="154"/>
        <v>2284</v>
      </c>
      <c r="GO250">
        <f t="shared" si="155"/>
        <v>0</v>
      </c>
      <c r="GP250">
        <f t="shared" si="156"/>
        <v>0</v>
      </c>
      <c r="GR250">
        <v>1</v>
      </c>
      <c r="GS250">
        <v>1</v>
      </c>
      <c r="GT250">
        <v>0</v>
      </c>
      <c r="GU250" t="s">
        <v>3</v>
      </c>
      <c r="GV250">
        <f t="shared" si="157"/>
        <v>0</v>
      </c>
      <c r="GW250">
        <v>1</v>
      </c>
      <c r="GX250">
        <f t="shared" si="158"/>
        <v>0</v>
      </c>
      <c r="HA250">
        <v>0</v>
      </c>
      <c r="HB250">
        <v>0</v>
      </c>
      <c r="HC250">
        <f t="shared" si="159"/>
        <v>0</v>
      </c>
      <c r="HE250" t="s">
        <v>44</v>
      </c>
      <c r="HF250" t="s">
        <v>40</v>
      </c>
      <c r="HG250">
        <f>ROUND(ROUND(AL250,2)*I250,2)</f>
        <v>2284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45">
      <c r="A251">
        <v>17</v>
      </c>
      <c r="B251">
        <v>1</v>
      </c>
      <c r="E251" t="s">
        <v>3</v>
      </c>
      <c r="F251" t="s">
        <v>286</v>
      </c>
      <c r="G251" t="s">
        <v>287</v>
      </c>
      <c r="H251" t="s">
        <v>31</v>
      </c>
      <c r="I251">
        <v>3</v>
      </c>
      <c r="J251">
        <v>0</v>
      </c>
      <c r="K251">
        <v>3</v>
      </c>
      <c r="O251">
        <f t="shared" si="127"/>
        <v>629.46</v>
      </c>
      <c r="P251">
        <f t="shared" si="128"/>
        <v>629.46</v>
      </c>
      <c r="Q251">
        <f t="shared" si="129"/>
        <v>0</v>
      </c>
      <c r="R251">
        <f t="shared" si="130"/>
        <v>0</v>
      </c>
      <c r="S251">
        <f t="shared" si="131"/>
        <v>0</v>
      </c>
      <c r="T251">
        <f t="shared" si="132"/>
        <v>0</v>
      </c>
      <c r="U251">
        <f t="shared" si="133"/>
        <v>0</v>
      </c>
      <c r="V251">
        <f t="shared" si="134"/>
        <v>0</v>
      </c>
      <c r="W251">
        <f t="shared" si="135"/>
        <v>0</v>
      </c>
      <c r="X251">
        <f t="shared" si="136"/>
        <v>0</v>
      </c>
      <c r="Y251">
        <f t="shared" si="137"/>
        <v>0</v>
      </c>
      <c r="AA251">
        <v>-1</v>
      </c>
      <c r="AB251">
        <f t="shared" si="138"/>
        <v>153.15</v>
      </c>
      <c r="AC251">
        <f t="shared" ref="AC251:AC298" si="160">ROUND((ES251),6)</f>
        <v>153.15</v>
      </c>
      <c r="AD251">
        <f t="shared" ref="AD251:AD264" si="161">ROUND((((ET251)-(EU251))+AE251),6)</f>
        <v>0</v>
      </c>
      <c r="AE251">
        <f t="shared" ref="AE251:AE298" si="162">ROUND((EU251),6)</f>
        <v>0</v>
      </c>
      <c r="AF251">
        <f t="shared" ref="AF251:AF298" si="163">ROUND((EV251),6)</f>
        <v>0</v>
      </c>
      <c r="AG251">
        <f t="shared" si="140"/>
        <v>0</v>
      </c>
      <c r="AH251">
        <f t="shared" si="141"/>
        <v>0</v>
      </c>
      <c r="AI251">
        <f t="shared" si="142"/>
        <v>0</v>
      </c>
      <c r="AJ251">
        <f t="shared" si="143"/>
        <v>0</v>
      </c>
      <c r="AK251">
        <v>153.15</v>
      </c>
      <c r="AL251">
        <v>153.15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1.37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288</v>
      </c>
      <c r="BM251">
        <v>500001</v>
      </c>
      <c r="BN251">
        <v>0</v>
      </c>
      <c r="BO251" t="s">
        <v>286</v>
      </c>
      <c r="BP251">
        <v>1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144"/>
        <v>629.46</v>
      </c>
      <c r="CQ251">
        <f t="shared" ref="CQ251:CQ264" si="164">ROUND(AL251*BC251,2)</f>
        <v>209.82</v>
      </c>
      <c r="CR251">
        <f t="shared" ref="CR251:CR264" si="165">ROUND(AM251*BB251,2)</f>
        <v>0</v>
      </c>
      <c r="CS251">
        <f t="shared" si="146"/>
        <v>0</v>
      </c>
      <c r="CT251">
        <f t="shared" si="147"/>
        <v>0</v>
      </c>
      <c r="CU251">
        <f t="shared" si="148"/>
        <v>0</v>
      </c>
      <c r="CV251">
        <f t="shared" si="149"/>
        <v>0</v>
      </c>
      <c r="CW251">
        <f t="shared" si="150"/>
        <v>0</v>
      </c>
      <c r="CX251">
        <f t="shared" si="151"/>
        <v>0</v>
      </c>
      <c r="CY251">
        <f>0</f>
        <v>0</v>
      </c>
      <c r="CZ251">
        <f>0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31</v>
      </c>
      <c r="DW251" t="s">
        <v>31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63386703</v>
      </c>
      <c r="EF251">
        <v>8</v>
      </c>
      <c r="EG251" t="s">
        <v>289</v>
      </c>
      <c r="EH251">
        <v>0</v>
      </c>
      <c r="EI251" t="s">
        <v>3</v>
      </c>
      <c r="EJ251">
        <v>1</v>
      </c>
      <c r="EK251">
        <v>500001</v>
      </c>
      <c r="EL251" t="s">
        <v>290</v>
      </c>
      <c r="EM251" t="s">
        <v>291</v>
      </c>
      <c r="EO251" t="s">
        <v>3</v>
      </c>
      <c r="EQ251">
        <v>1024</v>
      </c>
      <c r="ER251">
        <v>153.15</v>
      </c>
      <c r="ES251">
        <v>153.15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FQ251">
        <v>0</v>
      </c>
      <c r="FR251">
        <v>0</v>
      </c>
      <c r="FS251">
        <v>0</v>
      </c>
      <c r="FX251">
        <v>0</v>
      </c>
      <c r="FY251">
        <v>0</v>
      </c>
      <c r="GA251" t="s">
        <v>3</v>
      </c>
      <c r="GD251">
        <v>1</v>
      </c>
      <c r="GF251">
        <v>-191714960</v>
      </c>
      <c r="GG251">
        <v>2</v>
      </c>
      <c r="GH251">
        <v>1</v>
      </c>
      <c r="GI251">
        <v>2</v>
      </c>
      <c r="GJ251">
        <v>0</v>
      </c>
      <c r="GK251">
        <v>0</v>
      </c>
      <c r="GL251">
        <f t="shared" si="152"/>
        <v>0</v>
      </c>
      <c r="GM251">
        <f t="shared" si="153"/>
        <v>629.46</v>
      </c>
      <c r="GN251">
        <f t="shared" si="154"/>
        <v>629.46</v>
      </c>
      <c r="GO251">
        <f t="shared" si="155"/>
        <v>0</v>
      </c>
      <c r="GP251">
        <f t="shared" si="156"/>
        <v>0</v>
      </c>
      <c r="GR251">
        <v>0</v>
      </c>
      <c r="GS251">
        <v>0</v>
      </c>
      <c r="GT251">
        <v>0</v>
      </c>
      <c r="GU251" t="s">
        <v>3</v>
      </c>
      <c r="GV251">
        <f t="shared" si="157"/>
        <v>0</v>
      </c>
      <c r="GW251">
        <v>1</v>
      </c>
      <c r="GX251">
        <f t="shared" si="158"/>
        <v>0</v>
      </c>
      <c r="HA251">
        <v>0</v>
      </c>
      <c r="HB251">
        <v>0</v>
      </c>
      <c r="HC251">
        <f t="shared" si="159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45">
      <c r="A252">
        <v>17</v>
      </c>
      <c r="B252">
        <v>1</v>
      </c>
      <c r="E252" t="s">
        <v>292</v>
      </c>
      <c r="F252" t="s">
        <v>293</v>
      </c>
      <c r="G252" t="s">
        <v>294</v>
      </c>
      <c r="H252" t="s">
        <v>68</v>
      </c>
      <c r="I252">
        <v>1.09E-2</v>
      </c>
      <c r="J252">
        <v>0</v>
      </c>
      <c r="K252">
        <v>1.09E-2</v>
      </c>
      <c r="O252">
        <f t="shared" si="127"/>
        <v>2197.64</v>
      </c>
      <c r="P252">
        <f t="shared" si="128"/>
        <v>2197.64</v>
      </c>
      <c r="Q252">
        <f t="shared" si="129"/>
        <v>0</v>
      </c>
      <c r="R252">
        <f t="shared" si="130"/>
        <v>0</v>
      </c>
      <c r="S252">
        <f t="shared" si="131"/>
        <v>0</v>
      </c>
      <c r="T252">
        <f t="shared" si="132"/>
        <v>0</v>
      </c>
      <c r="U252">
        <f t="shared" si="133"/>
        <v>0</v>
      </c>
      <c r="V252">
        <f t="shared" si="134"/>
        <v>0</v>
      </c>
      <c r="W252">
        <f t="shared" si="135"/>
        <v>0</v>
      </c>
      <c r="X252">
        <f t="shared" si="136"/>
        <v>0</v>
      </c>
      <c r="Y252">
        <f t="shared" si="137"/>
        <v>0</v>
      </c>
      <c r="AA252">
        <v>68157000</v>
      </c>
      <c r="AB252">
        <f t="shared" si="138"/>
        <v>173808.79</v>
      </c>
      <c r="AC252">
        <f t="shared" si="160"/>
        <v>173808.79</v>
      </c>
      <c r="AD252">
        <f t="shared" si="161"/>
        <v>0</v>
      </c>
      <c r="AE252">
        <f t="shared" si="162"/>
        <v>0</v>
      </c>
      <c r="AF252">
        <f t="shared" si="163"/>
        <v>0</v>
      </c>
      <c r="AG252">
        <f t="shared" si="140"/>
        <v>0</v>
      </c>
      <c r="AH252">
        <f t="shared" si="141"/>
        <v>0</v>
      </c>
      <c r="AI252">
        <f t="shared" si="142"/>
        <v>0</v>
      </c>
      <c r="AJ252">
        <f t="shared" si="143"/>
        <v>0</v>
      </c>
      <c r="AK252">
        <v>173808.79</v>
      </c>
      <c r="AL252">
        <v>173808.79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1.1599999999999999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295</v>
      </c>
      <c r="BM252">
        <v>500001</v>
      </c>
      <c r="BN252">
        <v>0</v>
      </c>
      <c r="BO252" t="s">
        <v>293</v>
      </c>
      <c r="BP252">
        <v>1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144"/>
        <v>2197.64</v>
      </c>
      <c r="CQ252">
        <f t="shared" si="164"/>
        <v>201618.2</v>
      </c>
      <c r="CR252">
        <f t="shared" si="165"/>
        <v>0</v>
      </c>
      <c r="CS252">
        <f t="shared" si="146"/>
        <v>0</v>
      </c>
      <c r="CT252">
        <f t="shared" si="147"/>
        <v>0</v>
      </c>
      <c r="CU252">
        <f t="shared" si="148"/>
        <v>0</v>
      </c>
      <c r="CV252">
        <f t="shared" si="149"/>
        <v>0</v>
      </c>
      <c r="CW252">
        <f t="shared" si="150"/>
        <v>0</v>
      </c>
      <c r="CX252">
        <f t="shared" si="151"/>
        <v>0</v>
      </c>
      <c r="CY252">
        <f>0</f>
        <v>0</v>
      </c>
      <c r="CZ252">
        <f>0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1009</v>
      </c>
      <c r="DV252" t="s">
        <v>68</v>
      </c>
      <c r="DW252" t="s">
        <v>68</v>
      </c>
      <c r="DX252">
        <v>1000</v>
      </c>
      <c r="DZ252" t="s">
        <v>3</v>
      </c>
      <c r="EA252" t="s">
        <v>3</v>
      </c>
      <c r="EB252" t="s">
        <v>3</v>
      </c>
      <c r="EC252" t="s">
        <v>3</v>
      </c>
      <c r="EE252">
        <v>63386703</v>
      </c>
      <c r="EF252">
        <v>8</v>
      </c>
      <c r="EG252" t="s">
        <v>289</v>
      </c>
      <c r="EH252">
        <v>0</v>
      </c>
      <c r="EI252" t="s">
        <v>3</v>
      </c>
      <c r="EJ252">
        <v>1</v>
      </c>
      <c r="EK252">
        <v>500001</v>
      </c>
      <c r="EL252" t="s">
        <v>290</v>
      </c>
      <c r="EM252" t="s">
        <v>291</v>
      </c>
      <c r="EO252" t="s">
        <v>3</v>
      </c>
      <c r="EQ252">
        <v>0</v>
      </c>
      <c r="ER252">
        <v>173808.79</v>
      </c>
      <c r="ES252">
        <v>173808.79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-177567332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152"/>
        <v>0</v>
      </c>
      <c r="GM252">
        <f t="shared" si="153"/>
        <v>2197.64</v>
      </c>
      <c r="GN252">
        <f t="shared" si="154"/>
        <v>2197.64</v>
      </c>
      <c r="GO252">
        <f t="shared" si="155"/>
        <v>0</v>
      </c>
      <c r="GP252">
        <f t="shared" si="156"/>
        <v>0</v>
      </c>
      <c r="GR252">
        <v>0</v>
      </c>
      <c r="GS252">
        <v>0</v>
      </c>
      <c r="GT252">
        <v>0</v>
      </c>
      <c r="GU252" t="s">
        <v>3</v>
      </c>
      <c r="GV252">
        <f t="shared" si="157"/>
        <v>0</v>
      </c>
      <c r="GW252">
        <v>1</v>
      </c>
      <c r="GX252">
        <f t="shared" si="158"/>
        <v>0</v>
      </c>
      <c r="HA252">
        <v>0</v>
      </c>
      <c r="HB252">
        <v>0</v>
      </c>
      <c r="HC252">
        <f t="shared" si="159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45">
      <c r="A253">
        <v>17</v>
      </c>
      <c r="B253">
        <v>1</v>
      </c>
      <c r="E253" t="s">
        <v>296</v>
      </c>
      <c r="F253" t="s">
        <v>293</v>
      </c>
      <c r="G253" t="s">
        <v>297</v>
      </c>
      <c r="H253" t="s">
        <v>68</v>
      </c>
      <c r="I253">
        <f>ROUND(2*22.3/1000,7)</f>
        <v>4.4600000000000001E-2</v>
      </c>
      <c r="J253">
        <v>0</v>
      </c>
      <c r="K253">
        <f>ROUND(2*22.3/1000,7)</f>
        <v>4.4600000000000001E-2</v>
      </c>
      <c r="O253">
        <f t="shared" si="127"/>
        <v>8992.17</v>
      </c>
      <c r="P253">
        <f t="shared" si="128"/>
        <v>8992.17</v>
      </c>
      <c r="Q253">
        <f t="shared" si="129"/>
        <v>0</v>
      </c>
      <c r="R253">
        <f t="shared" si="130"/>
        <v>0</v>
      </c>
      <c r="S253">
        <f t="shared" si="131"/>
        <v>0</v>
      </c>
      <c r="T253">
        <f t="shared" si="132"/>
        <v>0</v>
      </c>
      <c r="U253">
        <f t="shared" si="133"/>
        <v>0</v>
      </c>
      <c r="V253">
        <f t="shared" si="134"/>
        <v>0</v>
      </c>
      <c r="W253">
        <f t="shared" si="135"/>
        <v>0</v>
      </c>
      <c r="X253">
        <f t="shared" si="136"/>
        <v>0</v>
      </c>
      <c r="Y253">
        <f t="shared" si="137"/>
        <v>0</v>
      </c>
      <c r="AA253">
        <v>68157000</v>
      </c>
      <c r="AB253">
        <f t="shared" si="138"/>
        <v>173808.79</v>
      </c>
      <c r="AC253">
        <f t="shared" si="160"/>
        <v>173808.79</v>
      </c>
      <c r="AD253">
        <f t="shared" si="161"/>
        <v>0</v>
      </c>
      <c r="AE253">
        <f t="shared" si="162"/>
        <v>0</v>
      </c>
      <c r="AF253">
        <f t="shared" si="163"/>
        <v>0</v>
      </c>
      <c r="AG253">
        <f t="shared" si="140"/>
        <v>0</v>
      </c>
      <c r="AH253">
        <f t="shared" si="141"/>
        <v>0</v>
      </c>
      <c r="AI253">
        <f t="shared" si="142"/>
        <v>0</v>
      </c>
      <c r="AJ253">
        <f t="shared" si="143"/>
        <v>0</v>
      </c>
      <c r="AK253">
        <v>173808.79</v>
      </c>
      <c r="AL253">
        <v>173808.79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1.1599999999999999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295</v>
      </c>
      <c r="BM253">
        <v>500001</v>
      </c>
      <c r="BN253">
        <v>0</v>
      </c>
      <c r="BO253" t="s">
        <v>293</v>
      </c>
      <c r="BP253">
        <v>1</v>
      </c>
      <c r="BQ253">
        <v>8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144"/>
        <v>8992.17</v>
      </c>
      <c r="CQ253">
        <f t="shared" si="164"/>
        <v>201618.2</v>
      </c>
      <c r="CR253">
        <f t="shared" si="165"/>
        <v>0</v>
      </c>
      <c r="CS253">
        <f t="shared" si="146"/>
        <v>0</v>
      </c>
      <c r="CT253">
        <f t="shared" si="147"/>
        <v>0</v>
      </c>
      <c r="CU253">
        <f t="shared" si="148"/>
        <v>0</v>
      </c>
      <c r="CV253">
        <f t="shared" si="149"/>
        <v>0</v>
      </c>
      <c r="CW253">
        <f t="shared" si="150"/>
        <v>0</v>
      </c>
      <c r="CX253">
        <f t="shared" si="151"/>
        <v>0</v>
      </c>
      <c r="CY253">
        <f>0</f>
        <v>0</v>
      </c>
      <c r="CZ253">
        <f>0</f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1009</v>
      </c>
      <c r="DV253" t="s">
        <v>68</v>
      </c>
      <c r="DW253" t="s">
        <v>68</v>
      </c>
      <c r="DX253">
        <v>1000</v>
      </c>
      <c r="DZ253" t="s">
        <v>3</v>
      </c>
      <c r="EA253" t="s">
        <v>3</v>
      </c>
      <c r="EB253" t="s">
        <v>3</v>
      </c>
      <c r="EC253" t="s">
        <v>3</v>
      </c>
      <c r="EE253">
        <v>63386703</v>
      </c>
      <c r="EF253">
        <v>8</v>
      </c>
      <c r="EG253" t="s">
        <v>289</v>
      </c>
      <c r="EH253">
        <v>0</v>
      </c>
      <c r="EI253" t="s">
        <v>3</v>
      </c>
      <c r="EJ253">
        <v>1</v>
      </c>
      <c r="EK253">
        <v>500001</v>
      </c>
      <c r="EL253" t="s">
        <v>290</v>
      </c>
      <c r="EM253" t="s">
        <v>291</v>
      </c>
      <c r="EO253" t="s">
        <v>3</v>
      </c>
      <c r="EQ253">
        <v>0</v>
      </c>
      <c r="ER253">
        <v>173808.79</v>
      </c>
      <c r="ES253">
        <v>173808.79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FQ253">
        <v>0</v>
      </c>
      <c r="FR253">
        <v>0</v>
      </c>
      <c r="FS253">
        <v>0</v>
      </c>
      <c r="FX253">
        <v>0</v>
      </c>
      <c r="FY253">
        <v>0</v>
      </c>
      <c r="GA253" t="s">
        <v>3</v>
      </c>
      <c r="GD253">
        <v>1</v>
      </c>
      <c r="GF253">
        <v>-1188293250</v>
      </c>
      <c r="GG253">
        <v>2</v>
      </c>
      <c r="GH253">
        <v>1</v>
      </c>
      <c r="GI253">
        <v>2</v>
      </c>
      <c r="GJ253">
        <v>0</v>
      </c>
      <c r="GK253">
        <v>0</v>
      </c>
      <c r="GL253">
        <f t="shared" si="152"/>
        <v>0</v>
      </c>
      <c r="GM253">
        <f t="shared" si="153"/>
        <v>8992.17</v>
      </c>
      <c r="GN253">
        <f t="shared" si="154"/>
        <v>8992.17</v>
      </c>
      <c r="GO253">
        <f t="shared" si="155"/>
        <v>0</v>
      </c>
      <c r="GP253">
        <f t="shared" si="156"/>
        <v>0</v>
      </c>
      <c r="GR253">
        <v>0</v>
      </c>
      <c r="GS253">
        <v>0</v>
      </c>
      <c r="GT253">
        <v>0</v>
      </c>
      <c r="GU253" t="s">
        <v>3</v>
      </c>
      <c r="GV253">
        <f t="shared" si="157"/>
        <v>0</v>
      </c>
      <c r="GW253">
        <v>1</v>
      </c>
      <c r="GX253">
        <f t="shared" si="158"/>
        <v>0</v>
      </c>
      <c r="HA253">
        <v>0</v>
      </c>
      <c r="HB253">
        <v>0</v>
      </c>
      <c r="HC253">
        <f t="shared" si="159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45">
      <c r="A254">
        <v>17</v>
      </c>
      <c r="B254">
        <v>1</v>
      </c>
      <c r="E254" t="s">
        <v>298</v>
      </c>
      <c r="F254" t="s">
        <v>293</v>
      </c>
      <c r="G254" t="s">
        <v>299</v>
      </c>
      <c r="H254" t="s">
        <v>68</v>
      </c>
      <c r="I254">
        <f>ROUND(18.8*2/1000,7)</f>
        <v>3.7600000000000001E-2</v>
      </c>
      <c r="J254">
        <v>0</v>
      </c>
      <c r="K254">
        <f>ROUND(18.8*2/1000,7)</f>
        <v>3.7600000000000001E-2</v>
      </c>
      <c r="O254">
        <f t="shared" si="127"/>
        <v>7580.84</v>
      </c>
      <c r="P254">
        <f t="shared" si="128"/>
        <v>7580.84</v>
      </c>
      <c r="Q254">
        <f t="shared" si="129"/>
        <v>0</v>
      </c>
      <c r="R254">
        <f t="shared" si="130"/>
        <v>0</v>
      </c>
      <c r="S254">
        <f t="shared" si="131"/>
        <v>0</v>
      </c>
      <c r="T254">
        <f t="shared" si="132"/>
        <v>0</v>
      </c>
      <c r="U254">
        <f t="shared" si="133"/>
        <v>0</v>
      </c>
      <c r="V254">
        <f t="shared" si="134"/>
        <v>0</v>
      </c>
      <c r="W254">
        <f t="shared" si="135"/>
        <v>0</v>
      </c>
      <c r="X254">
        <f t="shared" si="136"/>
        <v>0</v>
      </c>
      <c r="Y254">
        <f t="shared" si="137"/>
        <v>0</v>
      </c>
      <c r="AA254">
        <v>68157000</v>
      </c>
      <c r="AB254">
        <f t="shared" si="138"/>
        <v>173808.79</v>
      </c>
      <c r="AC254">
        <f t="shared" si="160"/>
        <v>173808.79</v>
      </c>
      <c r="AD254">
        <f t="shared" si="161"/>
        <v>0</v>
      </c>
      <c r="AE254">
        <f t="shared" si="162"/>
        <v>0</v>
      </c>
      <c r="AF254">
        <f t="shared" si="163"/>
        <v>0</v>
      </c>
      <c r="AG254">
        <f t="shared" si="140"/>
        <v>0</v>
      </c>
      <c r="AH254">
        <f t="shared" si="141"/>
        <v>0</v>
      </c>
      <c r="AI254">
        <f t="shared" si="142"/>
        <v>0</v>
      </c>
      <c r="AJ254">
        <f t="shared" si="143"/>
        <v>0</v>
      </c>
      <c r="AK254">
        <v>173808.79</v>
      </c>
      <c r="AL254">
        <v>173808.79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1.1599999999999999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295</v>
      </c>
      <c r="BM254">
        <v>500001</v>
      </c>
      <c r="BN254">
        <v>0</v>
      </c>
      <c r="BO254" t="s">
        <v>293</v>
      </c>
      <c r="BP254">
        <v>1</v>
      </c>
      <c r="BQ254">
        <v>8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144"/>
        <v>7580.84</v>
      </c>
      <c r="CQ254">
        <f t="shared" si="164"/>
        <v>201618.2</v>
      </c>
      <c r="CR254">
        <f t="shared" si="165"/>
        <v>0</v>
      </c>
      <c r="CS254">
        <f t="shared" si="146"/>
        <v>0</v>
      </c>
      <c r="CT254">
        <f t="shared" si="147"/>
        <v>0</v>
      </c>
      <c r="CU254">
        <f t="shared" si="148"/>
        <v>0</v>
      </c>
      <c r="CV254">
        <f t="shared" si="149"/>
        <v>0</v>
      </c>
      <c r="CW254">
        <f t="shared" si="150"/>
        <v>0</v>
      </c>
      <c r="CX254">
        <f t="shared" si="151"/>
        <v>0</v>
      </c>
      <c r="CY254">
        <f>0</f>
        <v>0</v>
      </c>
      <c r="CZ254">
        <f>0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1009</v>
      </c>
      <c r="DV254" t="s">
        <v>68</v>
      </c>
      <c r="DW254" t="s">
        <v>68</v>
      </c>
      <c r="DX254">
        <v>1000</v>
      </c>
      <c r="DZ254" t="s">
        <v>3</v>
      </c>
      <c r="EA254" t="s">
        <v>3</v>
      </c>
      <c r="EB254" t="s">
        <v>3</v>
      </c>
      <c r="EC254" t="s">
        <v>3</v>
      </c>
      <c r="EE254">
        <v>63386703</v>
      </c>
      <c r="EF254">
        <v>8</v>
      </c>
      <c r="EG254" t="s">
        <v>289</v>
      </c>
      <c r="EH254">
        <v>0</v>
      </c>
      <c r="EI254" t="s">
        <v>3</v>
      </c>
      <c r="EJ254">
        <v>1</v>
      </c>
      <c r="EK254">
        <v>500001</v>
      </c>
      <c r="EL254" t="s">
        <v>290</v>
      </c>
      <c r="EM254" t="s">
        <v>291</v>
      </c>
      <c r="EO254" t="s">
        <v>3</v>
      </c>
      <c r="EQ254">
        <v>0</v>
      </c>
      <c r="ER254">
        <v>173808.79</v>
      </c>
      <c r="ES254">
        <v>173808.79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3</v>
      </c>
      <c r="GD254">
        <v>1</v>
      </c>
      <c r="GF254">
        <v>1115219185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 t="shared" si="152"/>
        <v>0</v>
      </c>
      <c r="GM254">
        <f t="shared" si="153"/>
        <v>7580.84</v>
      </c>
      <c r="GN254">
        <f t="shared" si="154"/>
        <v>7580.84</v>
      </c>
      <c r="GO254">
        <f t="shared" si="155"/>
        <v>0</v>
      </c>
      <c r="GP254">
        <f t="shared" si="156"/>
        <v>0</v>
      </c>
      <c r="GR254">
        <v>0</v>
      </c>
      <c r="GS254">
        <v>0</v>
      </c>
      <c r="GT254">
        <v>0</v>
      </c>
      <c r="GU254" t="s">
        <v>3</v>
      </c>
      <c r="GV254">
        <f t="shared" si="157"/>
        <v>0</v>
      </c>
      <c r="GW254">
        <v>1</v>
      </c>
      <c r="GX254">
        <f t="shared" si="158"/>
        <v>0</v>
      </c>
      <c r="HA254">
        <v>0</v>
      </c>
      <c r="HB254">
        <v>0</v>
      </c>
      <c r="HC254">
        <f t="shared" si="159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45">
      <c r="A255">
        <v>17</v>
      </c>
      <c r="B255">
        <v>1</v>
      </c>
      <c r="E255" t="s">
        <v>300</v>
      </c>
      <c r="F255" t="s">
        <v>293</v>
      </c>
      <c r="G255" t="s">
        <v>301</v>
      </c>
      <c r="H255" t="s">
        <v>68</v>
      </c>
      <c r="I255">
        <f>ROUND(6.7*2/1000,7)</f>
        <v>1.34E-2</v>
      </c>
      <c r="J255">
        <v>0</v>
      </c>
      <c r="K255">
        <f>ROUND(6.7*2/1000,7)</f>
        <v>1.34E-2</v>
      </c>
      <c r="O255">
        <f t="shared" si="127"/>
        <v>2701.68</v>
      </c>
      <c r="P255">
        <f t="shared" si="128"/>
        <v>2701.68</v>
      </c>
      <c r="Q255">
        <f t="shared" si="129"/>
        <v>0</v>
      </c>
      <c r="R255">
        <f t="shared" si="130"/>
        <v>0</v>
      </c>
      <c r="S255">
        <f t="shared" si="131"/>
        <v>0</v>
      </c>
      <c r="T255">
        <f t="shared" si="132"/>
        <v>0</v>
      </c>
      <c r="U255">
        <f t="shared" si="133"/>
        <v>0</v>
      </c>
      <c r="V255">
        <f t="shared" si="134"/>
        <v>0</v>
      </c>
      <c r="W255">
        <f t="shared" si="135"/>
        <v>0</v>
      </c>
      <c r="X255">
        <f t="shared" si="136"/>
        <v>0</v>
      </c>
      <c r="Y255">
        <f t="shared" si="137"/>
        <v>0</v>
      </c>
      <c r="AA255">
        <v>68157000</v>
      </c>
      <c r="AB255">
        <f t="shared" si="138"/>
        <v>173808.79</v>
      </c>
      <c r="AC255">
        <f t="shared" si="160"/>
        <v>173808.79</v>
      </c>
      <c r="AD255">
        <f t="shared" si="161"/>
        <v>0</v>
      </c>
      <c r="AE255">
        <f t="shared" si="162"/>
        <v>0</v>
      </c>
      <c r="AF255">
        <f t="shared" si="163"/>
        <v>0</v>
      </c>
      <c r="AG255">
        <f t="shared" si="140"/>
        <v>0</v>
      </c>
      <c r="AH255">
        <f t="shared" si="141"/>
        <v>0</v>
      </c>
      <c r="AI255">
        <f t="shared" si="142"/>
        <v>0</v>
      </c>
      <c r="AJ255">
        <f t="shared" si="143"/>
        <v>0</v>
      </c>
      <c r="AK255">
        <v>173808.79</v>
      </c>
      <c r="AL255">
        <v>173808.79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1.1599999999999999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295</v>
      </c>
      <c r="BM255">
        <v>500001</v>
      </c>
      <c r="BN255">
        <v>0</v>
      </c>
      <c r="BO255" t="s">
        <v>293</v>
      </c>
      <c r="BP255">
        <v>1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144"/>
        <v>2701.68</v>
      </c>
      <c r="CQ255">
        <f t="shared" si="164"/>
        <v>201618.2</v>
      </c>
      <c r="CR255">
        <f t="shared" si="165"/>
        <v>0</v>
      </c>
      <c r="CS255">
        <f t="shared" si="146"/>
        <v>0</v>
      </c>
      <c r="CT255">
        <f t="shared" si="147"/>
        <v>0</v>
      </c>
      <c r="CU255">
        <f t="shared" si="148"/>
        <v>0</v>
      </c>
      <c r="CV255">
        <f t="shared" si="149"/>
        <v>0</v>
      </c>
      <c r="CW255">
        <f t="shared" si="150"/>
        <v>0</v>
      </c>
      <c r="CX255">
        <f t="shared" si="151"/>
        <v>0</v>
      </c>
      <c r="CY255">
        <f>0</f>
        <v>0</v>
      </c>
      <c r="CZ255">
        <f>0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1009</v>
      </c>
      <c r="DV255" t="s">
        <v>68</v>
      </c>
      <c r="DW255" t="s">
        <v>68</v>
      </c>
      <c r="DX255">
        <v>1000</v>
      </c>
      <c r="DZ255" t="s">
        <v>3</v>
      </c>
      <c r="EA255" t="s">
        <v>3</v>
      </c>
      <c r="EB255" t="s">
        <v>3</v>
      </c>
      <c r="EC255" t="s">
        <v>3</v>
      </c>
      <c r="EE255">
        <v>63386703</v>
      </c>
      <c r="EF255">
        <v>8</v>
      </c>
      <c r="EG255" t="s">
        <v>289</v>
      </c>
      <c r="EH255">
        <v>0</v>
      </c>
      <c r="EI255" t="s">
        <v>3</v>
      </c>
      <c r="EJ255">
        <v>1</v>
      </c>
      <c r="EK255">
        <v>500001</v>
      </c>
      <c r="EL255" t="s">
        <v>290</v>
      </c>
      <c r="EM255" t="s">
        <v>291</v>
      </c>
      <c r="EO255" t="s">
        <v>3</v>
      </c>
      <c r="EQ255">
        <v>0</v>
      </c>
      <c r="ER255">
        <v>173808.79</v>
      </c>
      <c r="ES255">
        <v>173808.79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FQ255">
        <v>0</v>
      </c>
      <c r="FR255">
        <v>0</v>
      </c>
      <c r="FS255">
        <v>0</v>
      </c>
      <c r="FX255">
        <v>0</v>
      </c>
      <c r="FY255">
        <v>0</v>
      </c>
      <c r="GA255" t="s">
        <v>3</v>
      </c>
      <c r="GD255">
        <v>1</v>
      </c>
      <c r="GF255">
        <v>1722370795</v>
      </c>
      <c r="GG255">
        <v>2</v>
      </c>
      <c r="GH255">
        <v>1</v>
      </c>
      <c r="GI255">
        <v>2</v>
      </c>
      <c r="GJ255">
        <v>0</v>
      </c>
      <c r="GK255">
        <v>0</v>
      </c>
      <c r="GL255">
        <f t="shared" si="152"/>
        <v>0</v>
      </c>
      <c r="GM255">
        <f t="shared" si="153"/>
        <v>2701.68</v>
      </c>
      <c r="GN255">
        <f t="shared" si="154"/>
        <v>2701.68</v>
      </c>
      <c r="GO255">
        <f t="shared" si="155"/>
        <v>0</v>
      </c>
      <c r="GP255">
        <f t="shared" si="156"/>
        <v>0</v>
      </c>
      <c r="GR255">
        <v>0</v>
      </c>
      <c r="GS255">
        <v>0</v>
      </c>
      <c r="GT255">
        <v>0</v>
      </c>
      <c r="GU255" t="s">
        <v>3</v>
      </c>
      <c r="GV255">
        <f t="shared" si="157"/>
        <v>0</v>
      </c>
      <c r="GW255">
        <v>1</v>
      </c>
      <c r="GX255">
        <f t="shared" si="158"/>
        <v>0</v>
      </c>
      <c r="HA255">
        <v>0</v>
      </c>
      <c r="HB255">
        <v>0</v>
      </c>
      <c r="HC255">
        <f t="shared" si="159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45">
      <c r="A256">
        <v>17</v>
      </c>
      <c r="B256">
        <v>1</v>
      </c>
      <c r="E256" t="s">
        <v>3</v>
      </c>
      <c r="F256" t="s">
        <v>293</v>
      </c>
      <c r="G256" t="s">
        <v>302</v>
      </c>
      <c r="H256" t="s">
        <v>68</v>
      </c>
      <c r="I256">
        <f>ROUND(3.9*3/1000,7)</f>
        <v>1.17E-2</v>
      </c>
      <c r="J256">
        <v>0</v>
      </c>
      <c r="K256">
        <f>ROUND(3.9*3/1000,7)</f>
        <v>1.17E-2</v>
      </c>
      <c r="O256">
        <f t="shared" si="127"/>
        <v>2358.9299999999998</v>
      </c>
      <c r="P256">
        <f t="shared" si="128"/>
        <v>2358.9299999999998</v>
      </c>
      <c r="Q256">
        <f t="shared" si="129"/>
        <v>0</v>
      </c>
      <c r="R256">
        <f t="shared" si="130"/>
        <v>0</v>
      </c>
      <c r="S256">
        <f t="shared" si="131"/>
        <v>0</v>
      </c>
      <c r="T256">
        <f t="shared" si="132"/>
        <v>0</v>
      </c>
      <c r="U256">
        <f t="shared" si="133"/>
        <v>0</v>
      </c>
      <c r="V256">
        <f t="shared" si="134"/>
        <v>0</v>
      </c>
      <c r="W256">
        <f t="shared" si="135"/>
        <v>0</v>
      </c>
      <c r="X256">
        <f t="shared" si="136"/>
        <v>0</v>
      </c>
      <c r="Y256">
        <f t="shared" si="137"/>
        <v>0</v>
      </c>
      <c r="AA256">
        <v>-1</v>
      </c>
      <c r="AB256">
        <f t="shared" si="138"/>
        <v>173808.79</v>
      </c>
      <c r="AC256">
        <f t="shared" si="160"/>
        <v>173808.79</v>
      </c>
      <c r="AD256">
        <f t="shared" si="161"/>
        <v>0</v>
      </c>
      <c r="AE256">
        <f t="shared" si="162"/>
        <v>0</v>
      </c>
      <c r="AF256">
        <f t="shared" si="163"/>
        <v>0</v>
      </c>
      <c r="AG256">
        <f t="shared" si="140"/>
        <v>0</v>
      </c>
      <c r="AH256">
        <f t="shared" si="141"/>
        <v>0</v>
      </c>
      <c r="AI256">
        <f t="shared" si="142"/>
        <v>0</v>
      </c>
      <c r="AJ256">
        <f t="shared" si="143"/>
        <v>0</v>
      </c>
      <c r="AK256">
        <v>173808.79</v>
      </c>
      <c r="AL256">
        <v>173808.79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1.1599999999999999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295</v>
      </c>
      <c r="BM256">
        <v>500001</v>
      </c>
      <c r="BN256">
        <v>0</v>
      </c>
      <c r="BO256" t="s">
        <v>293</v>
      </c>
      <c r="BP256">
        <v>1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144"/>
        <v>2358.9299999999998</v>
      </c>
      <c r="CQ256">
        <f t="shared" si="164"/>
        <v>201618.2</v>
      </c>
      <c r="CR256">
        <f t="shared" si="165"/>
        <v>0</v>
      </c>
      <c r="CS256">
        <f t="shared" si="146"/>
        <v>0</v>
      </c>
      <c r="CT256">
        <f t="shared" si="147"/>
        <v>0</v>
      </c>
      <c r="CU256">
        <f t="shared" si="148"/>
        <v>0</v>
      </c>
      <c r="CV256">
        <f t="shared" si="149"/>
        <v>0</v>
      </c>
      <c r="CW256">
        <f t="shared" si="150"/>
        <v>0</v>
      </c>
      <c r="CX256">
        <f t="shared" si="151"/>
        <v>0</v>
      </c>
      <c r="CY256">
        <f>0</f>
        <v>0</v>
      </c>
      <c r="CZ256">
        <f>0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1009</v>
      </c>
      <c r="DV256" t="s">
        <v>68</v>
      </c>
      <c r="DW256" t="s">
        <v>68</v>
      </c>
      <c r="DX256">
        <v>1000</v>
      </c>
      <c r="DZ256" t="s">
        <v>3</v>
      </c>
      <c r="EA256" t="s">
        <v>3</v>
      </c>
      <c r="EB256" t="s">
        <v>3</v>
      </c>
      <c r="EC256" t="s">
        <v>3</v>
      </c>
      <c r="EE256">
        <v>63386703</v>
      </c>
      <c r="EF256">
        <v>8</v>
      </c>
      <c r="EG256" t="s">
        <v>289</v>
      </c>
      <c r="EH256">
        <v>0</v>
      </c>
      <c r="EI256" t="s">
        <v>3</v>
      </c>
      <c r="EJ256">
        <v>1</v>
      </c>
      <c r="EK256">
        <v>500001</v>
      </c>
      <c r="EL256" t="s">
        <v>290</v>
      </c>
      <c r="EM256" t="s">
        <v>291</v>
      </c>
      <c r="EO256" t="s">
        <v>3</v>
      </c>
      <c r="EQ256">
        <v>1024</v>
      </c>
      <c r="ER256">
        <v>173808.79</v>
      </c>
      <c r="ES256">
        <v>173808.79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</v>
      </c>
      <c r="GD256">
        <v>1</v>
      </c>
      <c r="GF256">
        <v>-2002350830</v>
      </c>
      <c r="GG256">
        <v>2</v>
      </c>
      <c r="GH256">
        <v>1</v>
      </c>
      <c r="GI256">
        <v>2</v>
      </c>
      <c r="GJ256">
        <v>0</v>
      </c>
      <c r="GK256">
        <v>0</v>
      </c>
      <c r="GL256">
        <f t="shared" si="152"/>
        <v>0</v>
      </c>
      <c r="GM256">
        <f t="shared" si="153"/>
        <v>2358.9299999999998</v>
      </c>
      <c r="GN256">
        <f t="shared" si="154"/>
        <v>2358.9299999999998</v>
      </c>
      <c r="GO256">
        <f t="shared" si="155"/>
        <v>0</v>
      </c>
      <c r="GP256">
        <f t="shared" si="156"/>
        <v>0</v>
      </c>
      <c r="GR256">
        <v>0</v>
      </c>
      <c r="GS256">
        <v>0</v>
      </c>
      <c r="GT256">
        <v>0</v>
      </c>
      <c r="GU256" t="s">
        <v>3</v>
      </c>
      <c r="GV256">
        <f t="shared" si="157"/>
        <v>0</v>
      </c>
      <c r="GW256">
        <v>1</v>
      </c>
      <c r="GX256">
        <f t="shared" si="158"/>
        <v>0</v>
      </c>
      <c r="HA256">
        <v>0</v>
      </c>
      <c r="HB256">
        <v>0</v>
      </c>
      <c r="HC256">
        <f t="shared" si="159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45">
      <c r="A257">
        <v>17</v>
      </c>
      <c r="B257">
        <v>1</v>
      </c>
      <c r="E257" t="s">
        <v>3</v>
      </c>
      <c r="F257" t="s">
        <v>293</v>
      </c>
      <c r="G257" t="s">
        <v>303</v>
      </c>
      <c r="H257" t="s">
        <v>68</v>
      </c>
      <c r="I257">
        <f>ROUND(68*2/1000,7)</f>
        <v>0.13600000000000001</v>
      </c>
      <c r="J257">
        <v>0</v>
      </c>
      <c r="K257">
        <f>ROUND(68*2/1000,7)</f>
        <v>0.13600000000000001</v>
      </c>
      <c r="O257">
        <f t="shared" si="127"/>
        <v>27420.080000000002</v>
      </c>
      <c r="P257">
        <f t="shared" si="128"/>
        <v>27420.080000000002</v>
      </c>
      <c r="Q257">
        <f t="shared" si="129"/>
        <v>0</v>
      </c>
      <c r="R257">
        <f t="shared" si="130"/>
        <v>0</v>
      </c>
      <c r="S257">
        <f t="shared" si="131"/>
        <v>0</v>
      </c>
      <c r="T257">
        <f t="shared" si="132"/>
        <v>0</v>
      </c>
      <c r="U257">
        <f t="shared" si="133"/>
        <v>0</v>
      </c>
      <c r="V257">
        <f t="shared" si="134"/>
        <v>0</v>
      </c>
      <c r="W257">
        <f t="shared" si="135"/>
        <v>0</v>
      </c>
      <c r="X257">
        <f t="shared" si="136"/>
        <v>0</v>
      </c>
      <c r="Y257">
        <f t="shared" si="137"/>
        <v>0</v>
      </c>
      <c r="AA257">
        <v>-1</v>
      </c>
      <c r="AB257">
        <f t="shared" si="138"/>
        <v>173808.79</v>
      </c>
      <c r="AC257">
        <f t="shared" si="160"/>
        <v>173808.79</v>
      </c>
      <c r="AD257">
        <f t="shared" si="161"/>
        <v>0</v>
      </c>
      <c r="AE257">
        <f t="shared" si="162"/>
        <v>0</v>
      </c>
      <c r="AF257">
        <f t="shared" si="163"/>
        <v>0</v>
      </c>
      <c r="AG257">
        <f t="shared" si="140"/>
        <v>0</v>
      </c>
      <c r="AH257">
        <f t="shared" si="141"/>
        <v>0</v>
      </c>
      <c r="AI257">
        <f t="shared" si="142"/>
        <v>0</v>
      </c>
      <c r="AJ257">
        <f t="shared" si="143"/>
        <v>0</v>
      </c>
      <c r="AK257">
        <v>173808.79</v>
      </c>
      <c r="AL257">
        <v>173808.79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1.1599999999999999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1</v>
      </c>
      <c r="BJ257" t="s">
        <v>295</v>
      </c>
      <c r="BM257">
        <v>500001</v>
      </c>
      <c r="BN257">
        <v>0</v>
      </c>
      <c r="BO257" t="s">
        <v>293</v>
      </c>
      <c r="BP257">
        <v>1</v>
      </c>
      <c r="BQ257">
        <v>8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144"/>
        <v>27420.080000000002</v>
      </c>
      <c r="CQ257">
        <f t="shared" si="164"/>
        <v>201618.2</v>
      </c>
      <c r="CR257">
        <f t="shared" si="165"/>
        <v>0</v>
      </c>
      <c r="CS257">
        <f t="shared" si="146"/>
        <v>0</v>
      </c>
      <c r="CT257">
        <f t="shared" si="147"/>
        <v>0</v>
      </c>
      <c r="CU257">
        <f t="shared" si="148"/>
        <v>0</v>
      </c>
      <c r="CV257">
        <f t="shared" si="149"/>
        <v>0</v>
      </c>
      <c r="CW257">
        <f t="shared" si="150"/>
        <v>0</v>
      </c>
      <c r="CX257">
        <f t="shared" si="151"/>
        <v>0</v>
      </c>
      <c r="CY257">
        <f>0</f>
        <v>0</v>
      </c>
      <c r="CZ257">
        <f>0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1009</v>
      </c>
      <c r="DV257" t="s">
        <v>68</v>
      </c>
      <c r="DW257" t="s">
        <v>68</v>
      </c>
      <c r="DX257">
        <v>1000</v>
      </c>
      <c r="DZ257" t="s">
        <v>3</v>
      </c>
      <c r="EA257" t="s">
        <v>3</v>
      </c>
      <c r="EB257" t="s">
        <v>3</v>
      </c>
      <c r="EC257" t="s">
        <v>3</v>
      </c>
      <c r="EE257">
        <v>63386703</v>
      </c>
      <c r="EF257">
        <v>8</v>
      </c>
      <c r="EG257" t="s">
        <v>289</v>
      </c>
      <c r="EH257">
        <v>0</v>
      </c>
      <c r="EI257" t="s">
        <v>3</v>
      </c>
      <c r="EJ257">
        <v>1</v>
      </c>
      <c r="EK257">
        <v>500001</v>
      </c>
      <c r="EL257" t="s">
        <v>290</v>
      </c>
      <c r="EM257" t="s">
        <v>291</v>
      </c>
      <c r="EO257" t="s">
        <v>3</v>
      </c>
      <c r="EQ257">
        <v>1024</v>
      </c>
      <c r="ER257">
        <v>173808.79</v>
      </c>
      <c r="ES257">
        <v>173808.79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0</v>
      </c>
      <c r="FY257">
        <v>0</v>
      </c>
      <c r="GA257" t="s">
        <v>3</v>
      </c>
      <c r="GD257">
        <v>1</v>
      </c>
      <c r="GF257">
        <v>-267991693</v>
      </c>
      <c r="GG257">
        <v>2</v>
      </c>
      <c r="GH257">
        <v>1</v>
      </c>
      <c r="GI257">
        <v>2</v>
      </c>
      <c r="GJ257">
        <v>0</v>
      </c>
      <c r="GK257">
        <v>0</v>
      </c>
      <c r="GL257">
        <f t="shared" si="152"/>
        <v>0</v>
      </c>
      <c r="GM257">
        <f t="shared" si="153"/>
        <v>27420.080000000002</v>
      </c>
      <c r="GN257">
        <f t="shared" si="154"/>
        <v>27420.080000000002</v>
      </c>
      <c r="GO257">
        <f t="shared" si="155"/>
        <v>0</v>
      </c>
      <c r="GP257">
        <f t="shared" si="156"/>
        <v>0</v>
      </c>
      <c r="GR257">
        <v>0</v>
      </c>
      <c r="GS257">
        <v>0</v>
      </c>
      <c r="GT257">
        <v>0</v>
      </c>
      <c r="GU257" t="s">
        <v>3</v>
      </c>
      <c r="GV257">
        <f t="shared" si="157"/>
        <v>0</v>
      </c>
      <c r="GW257">
        <v>1</v>
      </c>
      <c r="GX257">
        <f t="shared" si="158"/>
        <v>0</v>
      </c>
      <c r="HA257">
        <v>0</v>
      </c>
      <c r="HB257">
        <v>0</v>
      </c>
      <c r="HC257">
        <f t="shared" si="159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45">
      <c r="A258">
        <v>17</v>
      </c>
      <c r="B258">
        <v>1</v>
      </c>
      <c r="E258" t="s">
        <v>3</v>
      </c>
      <c r="F258" t="s">
        <v>293</v>
      </c>
      <c r="G258" t="s">
        <v>304</v>
      </c>
      <c r="H258" t="s">
        <v>68</v>
      </c>
      <c r="I258">
        <f>ROUND(10.55/1000,7)</f>
        <v>1.055E-2</v>
      </c>
      <c r="J258">
        <v>0</v>
      </c>
      <c r="K258">
        <f>ROUND(10.55/1000,7)</f>
        <v>1.055E-2</v>
      </c>
      <c r="O258">
        <f t="shared" si="127"/>
        <v>2127.0700000000002</v>
      </c>
      <c r="P258">
        <f t="shared" si="128"/>
        <v>2127.0700000000002</v>
      </c>
      <c r="Q258">
        <f t="shared" si="129"/>
        <v>0</v>
      </c>
      <c r="R258">
        <f t="shared" si="130"/>
        <v>0</v>
      </c>
      <c r="S258">
        <f t="shared" si="131"/>
        <v>0</v>
      </c>
      <c r="T258">
        <f t="shared" si="132"/>
        <v>0</v>
      </c>
      <c r="U258">
        <f t="shared" si="133"/>
        <v>0</v>
      </c>
      <c r="V258">
        <f t="shared" si="134"/>
        <v>0</v>
      </c>
      <c r="W258">
        <f t="shared" si="135"/>
        <v>0</v>
      </c>
      <c r="X258">
        <f t="shared" si="136"/>
        <v>0</v>
      </c>
      <c r="Y258">
        <f t="shared" si="137"/>
        <v>0</v>
      </c>
      <c r="AA258">
        <v>-1</v>
      </c>
      <c r="AB258">
        <f t="shared" si="138"/>
        <v>173808.79</v>
      </c>
      <c r="AC258">
        <f t="shared" si="160"/>
        <v>173808.79</v>
      </c>
      <c r="AD258">
        <f t="shared" si="161"/>
        <v>0</v>
      </c>
      <c r="AE258">
        <f t="shared" si="162"/>
        <v>0</v>
      </c>
      <c r="AF258">
        <f t="shared" si="163"/>
        <v>0</v>
      </c>
      <c r="AG258">
        <f t="shared" si="140"/>
        <v>0</v>
      </c>
      <c r="AH258">
        <f t="shared" si="141"/>
        <v>0</v>
      </c>
      <c r="AI258">
        <f t="shared" si="142"/>
        <v>0</v>
      </c>
      <c r="AJ258">
        <f t="shared" si="143"/>
        <v>0</v>
      </c>
      <c r="AK258">
        <v>173808.79</v>
      </c>
      <c r="AL258">
        <v>173808.79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1.1599999999999999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295</v>
      </c>
      <c r="BM258">
        <v>500001</v>
      </c>
      <c r="BN258">
        <v>0</v>
      </c>
      <c r="BO258" t="s">
        <v>293</v>
      </c>
      <c r="BP258">
        <v>1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144"/>
        <v>2127.0700000000002</v>
      </c>
      <c r="CQ258">
        <f t="shared" si="164"/>
        <v>201618.2</v>
      </c>
      <c r="CR258">
        <f t="shared" si="165"/>
        <v>0</v>
      </c>
      <c r="CS258">
        <f t="shared" si="146"/>
        <v>0</v>
      </c>
      <c r="CT258">
        <f t="shared" si="147"/>
        <v>0</v>
      </c>
      <c r="CU258">
        <f t="shared" si="148"/>
        <v>0</v>
      </c>
      <c r="CV258">
        <f t="shared" si="149"/>
        <v>0</v>
      </c>
      <c r="CW258">
        <f t="shared" si="150"/>
        <v>0</v>
      </c>
      <c r="CX258">
        <f t="shared" si="151"/>
        <v>0</v>
      </c>
      <c r="CY258">
        <f>0</f>
        <v>0</v>
      </c>
      <c r="CZ258">
        <f>0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1009</v>
      </c>
      <c r="DV258" t="s">
        <v>68</v>
      </c>
      <c r="DW258" t="s">
        <v>68</v>
      </c>
      <c r="DX258">
        <v>1000</v>
      </c>
      <c r="DZ258" t="s">
        <v>3</v>
      </c>
      <c r="EA258" t="s">
        <v>3</v>
      </c>
      <c r="EB258" t="s">
        <v>3</v>
      </c>
      <c r="EC258" t="s">
        <v>3</v>
      </c>
      <c r="EE258">
        <v>63386703</v>
      </c>
      <c r="EF258">
        <v>8</v>
      </c>
      <c r="EG258" t="s">
        <v>289</v>
      </c>
      <c r="EH258">
        <v>0</v>
      </c>
      <c r="EI258" t="s">
        <v>3</v>
      </c>
      <c r="EJ258">
        <v>1</v>
      </c>
      <c r="EK258">
        <v>500001</v>
      </c>
      <c r="EL258" t="s">
        <v>290</v>
      </c>
      <c r="EM258" t="s">
        <v>291</v>
      </c>
      <c r="EO258" t="s">
        <v>3</v>
      </c>
      <c r="EQ258">
        <v>1024</v>
      </c>
      <c r="ER258">
        <v>173808.79</v>
      </c>
      <c r="ES258">
        <v>173808.79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1388588560</v>
      </c>
      <c r="GG258">
        <v>2</v>
      </c>
      <c r="GH258">
        <v>1</v>
      </c>
      <c r="GI258">
        <v>2</v>
      </c>
      <c r="GJ258">
        <v>0</v>
      </c>
      <c r="GK258">
        <v>0</v>
      </c>
      <c r="GL258">
        <f t="shared" si="152"/>
        <v>0</v>
      </c>
      <c r="GM258">
        <f t="shared" si="153"/>
        <v>2127.0700000000002</v>
      </c>
      <c r="GN258">
        <f t="shared" si="154"/>
        <v>2127.0700000000002</v>
      </c>
      <c r="GO258">
        <f t="shared" si="155"/>
        <v>0</v>
      </c>
      <c r="GP258">
        <f t="shared" si="156"/>
        <v>0</v>
      </c>
      <c r="GR258">
        <v>0</v>
      </c>
      <c r="GS258">
        <v>0</v>
      </c>
      <c r="GT258">
        <v>0</v>
      </c>
      <c r="GU258" t="s">
        <v>3</v>
      </c>
      <c r="GV258">
        <f t="shared" si="157"/>
        <v>0</v>
      </c>
      <c r="GW258">
        <v>1</v>
      </c>
      <c r="GX258">
        <f t="shared" si="158"/>
        <v>0</v>
      </c>
      <c r="HA258">
        <v>0</v>
      </c>
      <c r="HB258">
        <v>0</v>
      </c>
      <c r="HC258">
        <f t="shared" si="159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45">
      <c r="A259">
        <v>17</v>
      </c>
      <c r="B259">
        <v>1</v>
      </c>
      <c r="E259" t="s">
        <v>3</v>
      </c>
      <c r="F259" t="s">
        <v>293</v>
      </c>
      <c r="G259" t="s">
        <v>305</v>
      </c>
      <c r="H259" t="s">
        <v>68</v>
      </c>
      <c r="I259">
        <f>ROUND(5/1000,7)</f>
        <v>5.0000000000000001E-3</v>
      </c>
      <c r="J259">
        <v>0</v>
      </c>
      <c r="K259">
        <f>ROUND(5/1000,7)</f>
        <v>5.0000000000000001E-3</v>
      </c>
      <c r="O259">
        <f t="shared" si="127"/>
        <v>1008.09</v>
      </c>
      <c r="P259">
        <f t="shared" si="128"/>
        <v>1008.09</v>
      </c>
      <c r="Q259">
        <f t="shared" si="129"/>
        <v>0</v>
      </c>
      <c r="R259">
        <f t="shared" si="130"/>
        <v>0</v>
      </c>
      <c r="S259">
        <f t="shared" si="131"/>
        <v>0</v>
      </c>
      <c r="T259">
        <f t="shared" si="132"/>
        <v>0</v>
      </c>
      <c r="U259">
        <f t="shared" si="133"/>
        <v>0</v>
      </c>
      <c r="V259">
        <f t="shared" si="134"/>
        <v>0</v>
      </c>
      <c r="W259">
        <f t="shared" si="135"/>
        <v>0</v>
      </c>
      <c r="X259">
        <f t="shared" si="136"/>
        <v>0</v>
      </c>
      <c r="Y259">
        <f t="shared" si="137"/>
        <v>0</v>
      </c>
      <c r="AA259">
        <v>-1</v>
      </c>
      <c r="AB259">
        <f t="shared" si="138"/>
        <v>173808.79</v>
      </c>
      <c r="AC259">
        <f t="shared" si="160"/>
        <v>173808.79</v>
      </c>
      <c r="AD259">
        <f t="shared" si="161"/>
        <v>0</v>
      </c>
      <c r="AE259">
        <f t="shared" si="162"/>
        <v>0</v>
      </c>
      <c r="AF259">
        <f t="shared" si="163"/>
        <v>0</v>
      </c>
      <c r="AG259">
        <f t="shared" si="140"/>
        <v>0</v>
      </c>
      <c r="AH259">
        <f t="shared" si="141"/>
        <v>0</v>
      </c>
      <c r="AI259">
        <f t="shared" si="142"/>
        <v>0</v>
      </c>
      <c r="AJ259">
        <f t="shared" si="143"/>
        <v>0</v>
      </c>
      <c r="AK259">
        <v>173808.79</v>
      </c>
      <c r="AL259">
        <v>173808.79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1.1599999999999999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295</v>
      </c>
      <c r="BM259">
        <v>500001</v>
      </c>
      <c r="BN259">
        <v>0</v>
      </c>
      <c r="BO259" t="s">
        <v>293</v>
      </c>
      <c r="BP259">
        <v>1</v>
      </c>
      <c r="BQ259">
        <v>8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144"/>
        <v>1008.09</v>
      </c>
      <c r="CQ259">
        <f t="shared" si="164"/>
        <v>201618.2</v>
      </c>
      <c r="CR259">
        <f t="shared" si="165"/>
        <v>0</v>
      </c>
      <c r="CS259">
        <f t="shared" si="146"/>
        <v>0</v>
      </c>
      <c r="CT259">
        <f t="shared" si="147"/>
        <v>0</v>
      </c>
      <c r="CU259">
        <f t="shared" si="148"/>
        <v>0</v>
      </c>
      <c r="CV259">
        <f t="shared" si="149"/>
        <v>0</v>
      </c>
      <c r="CW259">
        <f t="shared" si="150"/>
        <v>0</v>
      </c>
      <c r="CX259">
        <f t="shared" si="151"/>
        <v>0</v>
      </c>
      <c r="CY259">
        <f>0</f>
        <v>0</v>
      </c>
      <c r="CZ259">
        <f>0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1009</v>
      </c>
      <c r="DV259" t="s">
        <v>68</v>
      </c>
      <c r="DW259" t="s">
        <v>68</v>
      </c>
      <c r="DX259">
        <v>1000</v>
      </c>
      <c r="DZ259" t="s">
        <v>3</v>
      </c>
      <c r="EA259" t="s">
        <v>3</v>
      </c>
      <c r="EB259" t="s">
        <v>3</v>
      </c>
      <c r="EC259" t="s">
        <v>3</v>
      </c>
      <c r="EE259">
        <v>63386703</v>
      </c>
      <c r="EF259">
        <v>8</v>
      </c>
      <c r="EG259" t="s">
        <v>289</v>
      </c>
      <c r="EH259">
        <v>0</v>
      </c>
      <c r="EI259" t="s">
        <v>3</v>
      </c>
      <c r="EJ259">
        <v>1</v>
      </c>
      <c r="EK259">
        <v>500001</v>
      </c>
      <c r="EL259" t="s">
        <v>290</v>
      </c>
      <c r="EM259" t="s">
        <v>291</v>
      </c>
      <c r="EO259" t="s">
        <v>3</v>
      </c>
      <c r="EQ259">
        <v>1024</v>
      </c>
      <c r="ER259">
        <v>173808.79</v>
      </c>
      <c r="ES259">
        <v>173808.79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FQ259">
        <v>0</v>
      </c>
      <c r="FR259"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-1947091402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152"/>
        <v>0</v>
      </c>
      <c r="GM259">
        <f t="shared" si="153"/>
        <v>1008.09</v>
      </c>
      <c r="GN259">
        <f t="shared" si="154"/>
        <v>1008.09</v>
      </c>
      <c r="GO259">
        <f t="shared" si="155"/>
        <v>0</v>
      </c>
      <c r="GP259">
        <f t="shared" si="156"/>
        <v>0</v>
      </c>
      <c r="GR259">
        <v>0</v>
      </c>
      <c r="GS259">
        <v>0</v>
      </c>
      <c r="GT259">
        <v>0</v>
      </c>
      <c r="GU259" t="s">
        <v>3</v>
      </c>
      <c r="GV259">
        <f t="shared" si="157"/>
        <v>0</v>
      </c>
      <c r="GW259">
        <v>1</v>
      </c>
      <c r="GX259">
        <f t="shared" si="158"/>
        <v>0</v>
      </c>
      <c r="HA259">
        <v>0</v>
      </c>
      <c r="HB259">
        <v>0</v>
      </c>
      <c r="HC259">
        <f t="shared" si="159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45">
      <c r="A260">
        <v>17</v>
      </c>
      <c r="B260">
        <v>1</v>
      </c>
      <c r="E260" t="s">
        <v>3</v>
      </c>
      <c r="F260" t="s">
        <v>293</v>
      </c>
      <c r="G260" t="s">
        <v>306</v>
      </c>
      <c r="H260" t="s">
        <v>68</v>
      </c>
      <c r="I260">
        <f>ROUND(21.8/1000,7)</f>
        <v>2.18E-2</v>
      </c>
      <c r="J260">
        <v>0</v>
      </c>
      <c r="K260">
        <f>ROUND(21.8/1000,7)</f>
        <v>2.18E-2</v>
      </c>
      <c r="O260">
        <f t="shared" si="127"/>
        <v>4395.28</v>
      </c>
      <c r="P260">
        <f t="shared" si="128"/>
        <v>4395.28</v>
      </c>
      <c r="Q260">
        <f t="shared" si="129"/>
        <v>0</v>
      </c>
      <c r="R260">
        <f t="shared" si="130"/>
        <v>0</v>
      </c>
      <c r="S260">
        <f t="shared" si="131"/>
        <v>0</v>
      </c>
      <c r="T260">
        <f t="shared" si="132"/>
        <v>0</v>
      </c>
      <c r="U260">
        <f t="shared" si="133"/>
        <v>0</v>
      </c>
      <c r="V260">
        <f t="shared" si="134"/>
        <v>0</v>
      </c>
      <c r="W260">
        <f t="shared" si="135"/>
        <v>0</v>
      </c>
      <c r="X260">
        <f t="shared" si="136"/>
        <v>0</v>
      </c>
      <c r="Y260">
        <f t="shared" si="137"/>
        <v>0</v>
      </c>
      <c r="AA260">
        <v>-1</v>
      </c>
      <c r="AB260">
        <f t="shared" si="138"/>
        <v>173808.79</v>
      </c>
      <c r="AC260">
        <f t="shared" si="160"/>
        <v>173808.79</v>
      </c>
      <c r="AD260">
        <f t="shared" si="161"/>
        <v>0</v>
      </c>
      <c r="AE260">
        <f t="shared" si="162"/>
        <v>0</v>
      </c>
      <c r="AF260">
        <f t="shared" si="163"/>
        <v>0</v>
      </c>
      <c r="AG260">
        <f t="shared" si="140"/>
        <v>0</v>
      </c>
      <c r="AH260">
        <f t="shared" si="141"/>
        <v>0</v>
      </c>
      <c r="AI260">
        <f t="shared" si="142"/>
        <v>0</v>
      </c>
      <c r="AJ260">
        <f t="shared" si="143"/>
        <v>0</v>
      </c>
      <c r="AK260">
        <v>173808.79</v>
      </c>
      <c r="AL260">
        <v>173808.79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1.1599999999999999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295</v>
      </c>
      <c r="BM260">
        <v>500001</v>
      </c>
      <c r="BN260">
        <v>0</v>
      </c>
      <c r="BO260" t="s">
        <v>293</v>
      </c>
      <c r="BP260">
        <v>1</v>
      </c>
      <c r="BQ260">
        <v>8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144"/>
        <v>4395.28</v>
      </c>
      <c r="CQ260">
        <f t="shared" si="164"/>
        <v>201618.2</v>
      </c>
      <c r="CR260">
        <f t="shared" si="165"/>
        <v>0</v>
      </c>
      <c r="CS260">
        <f t="shared" si="146"/>
        <v>0</v>
      </c>
      <c r="CT260">
        <f t="shared" si="147"/>
        <v>0</v>
      </c>
      <c r="CU260">
        <f t="shared" si="148"/>
        <v>0</v>
      </c>
      <c r="CV260">
        <f t="shared" si="149"/>
        <v>0</v>
      </c>
      <c r="CW260">
        <f t="shared" si="150"/>
        <v>0</v>
      </c>
      <c r="CX260">
        <f t="shared" si="151"/>
        <v>0</v>
      </c>
      <c r="CY260">
        <f>0</f>
        <v>0</v>
      </c>
      <c r="CZ260">
        <f>0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1009</v>
      </c>
      <c r="DV260" t="s">
        <v>68</v>
      </c>
      <c r="DW260" t="s">
        <v>68</v>
      </c>
      <c r="DX260">
        <v>1000</v>
      </c>
      <c r="DZ260" t="s">
        <v>3</v>
      </c>
      <c r="EA260" t="s">
        <v>3</v>
      </c>
      <c r="EB260" t="s">
        <v>3</v>
      </c>
      <c r="EC260" t="s">
        <v>3</v>
      </c>
      <c r="EE260">
        <v>63386703</v>
      </c>
      <c r="EF260">
        <v>8</v>
      </c>
      <c r="EG260" t="s">
        <v>289</v>
      </c>
      <c r="EH260">
        <v>0</v>
      </c>
      <c r="EI260" t="s">
        <v>3</v>
      </c>
      <c r="EJ260">
        <v>1</v>
      </c>
      <c r="EK260">
        <v>500001</v>
      </c>
      <c r="EL260" t="s">
        <v>290</v>
      </c>
      <c r="EM260" t="s">
        <v>291</v>
      </c>
      <c r="EO260" t="s">
        <v>3</v>
      </c>
      <c r="EQ260">
        <v>1024</v>
      </c>
      <c r="ER260">
        <v>173808.79</v>
      </c>
      <c r="ES260">
        <v>173808.79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</v>
      </c>
      <c r="GD260">
        <v>1</v>
      </c>
      <c r="GF260">
        <v>-721581392</v>
      </c>
      <c r="GG260">
        <v>2</v>
      </c>
      <c r="GH260">
        <v>1</v>
      </c>
      <c r="GI260">
        <v>2</v>
      </c>
      <c r="GJ260">
        <v>0</v>
      </c>
      <c r="GK260">
        <v>0</v>
      </c>
      <c r="GL260">
        <f t="shared" si="152"/>
        <v>0</v>
      </c>
      <c r="GM260">
        <f t="shared" si="153"/>
        <v>4395.28</v>
      </c>
      <c r="GN260">
        <f t="shared" si="154"/>
        <v>4395.28</v>
      </c>
      <c r="GO260">
        <f t="shared" si="155"/>
        <v>0</v>
      </c>
      <c r="GP260">
        <f t="shared" si="156"/>
        <v>0</v>
      </c>
      <c r="GR260">
        <v>0</v>
      </c>
      <c r="GS260">
        <v>0</v>
      </c>
      <c r="GT260">
        <v>0</v>
      </c>
      <c r="GU260" t="s">
        <v>3</v>
      </c>
      <c r="GV260">
        <f t="shared" si="157"/>
        <v>0</v>
      </c>
      <c r="GW260">
        <v>1</v>
      </c>
      <c r="GX260">
        <f t="shared" si="158"/>
        <v>0</v>
      </c>
      <c r="HA260">
        <v>0</v>
      </c>
      <c r="HB260">
        <v>0</v>
      </c>
      <c r="HC260">
        <f t="shared" si="159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45">
      <c r="A261">
        <v>17</v>
      </c>
      <c r="B261">
        <v>1</v>
      </c>
      <c r="E261" t="s">
        <v>3</v>
      </c>
      <c r="F261" t="s">
        <v>293</v>
      </c>
      <c r="G261" t="s">
        <v>307</v>
      </c>
      <c r="H261" t="s">
        <v>68</v>
      </c>
      <c r="I261">
        <f>ROUND(13/1000,7)</f>
        <v>1.2999999999999999E-2</v>
      </c>
      <c r="J261">
        <v>0</v>
      </c>
      <c r="K261">
        <f>ROUND(13/1000,7)</f>
        <v>1.2999999999999999E-2</v>
      </c>
      <c r="O261">
        <f t="shared" si="127"/>
        <v>2621.04</v>
      </c>
      <c r="P261">
        <f t="shared" si="128"/>
        <v>2621.04</v>
      </c>
      <c r="Q261">
        <f t="shared" si="129"/>
        <v>0</v>
      </c>
      <c r="R261">
        <f t="shared" si="130"/>
        <v>0</v>
      </c>
      <c r="S261">
        <f t="shared" si="131"/>
        <v>0</v>
      </c>
      <c r="T261">
        <f t="shared" si="132"/>
        <v>0</v>
      </c>
      <c r="U261">
        <f t="shared" si="133"/>
        <v>0</v>
      </c>
      <c r="V261">
        <f t="shared" si="134"/>
        <v>0</v>
      </c>
      <c r="W261">
        <f t="shared" si="135"/>
        <v>0</v>
      </c>
      <c r="X261">
        <f t="shared" si="136"/>
        <v>0</v>
      </c>
      <c r="Y261">
        <f t="shared" si="137"/>
        <v>0</v>
      </c>
      <c r="AA261">
        <v>-1</v>
      </c>
      <c r="AB261">
        <f t="shared" si="138"/>
        <v>173808.79</v>
      </c>
      <c r="AC261">
        <f t="shared" si="160"/>
        <v>173808.79</v>
      </c>
      <c r="AD261">
        <f t="shared" si="161"/>
        <v>0</v>
      </c>
      <c r="AE261">
        <f t="shared" si="162"/>
        <v>0</v>
      </c>
      <c r="AF261">
        <f t="shared" si="163"/>
        <v>0</v>
      </c>
      <c r="AG261">
        <f t="shared" si="140"/>
        <v>0</v>
      </c>
      <c r="AH261">
        <f t="shared" si="141"/>
        <v>0</v>
      </c>
      <c r="AI261">
        <f t="shared" si="142"/>
        <v>0</v>
      </c>
      <c r="AJ261">
        <f t="shared" si="143"/>
        <v>0</v>
      </c>
      <c r="AK261">
        <v>173808.79</v>
      </c>
      <c r="AL261">
        <v>173808.79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1.1599999999999999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295</v>
      </c>
      <c r="BM261">
        <v>500001</v>
      </c>
      <c r="BN261">
        <v>0</v>
      </c>
      <c r="BO261" t="s">
        <v>293</v>
      </c>
      <c r="BP261">
        <v>1</v>
      </c>
      <c r="BQ261">
        <v>8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144"/>
        <v>2621.04</v>
      </c>
      <c r="CQ261">
        <f t="shared" si="164"/>
        <v>201618.2</v>
      </c>
      <c r="CR261">
        <f t="shared" si="165"/>
        <v>0</v>
      </c>
      <c r="CS261">
        <f t="shared" si="146"/>
        <v>0</v>
      </c>
      <c r="CT261">
        <f t="shared" si="147"/>
        <v>0</v>
      </c>
      <c r="CU261">
        <f t="shared" si="148"/>
        <v>0</v>
      </c>
      <c r="CV261">
        <f t="shared" si="149"/>
        <v>0</v>
      </c>
      <c r="CW261">
        <f t="shared" si="150"/>
        <v>0</v>
      </c>
      <c r="CX261">
        <f t="shared" si="151"/>
        <v>0</v>
      </c>
      <c r="CY261">
        <f>0</f>
        <v>0</v>
      </c>
      <c r="CZ261">
        <f>0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1009</v>
      </c>
      <c r="DV261" t="s">
        <v>68</v>
      </c>
      <c r="DW261" t="s">
        <v>68</v>
      </c>
      <c r="DX261">
        <v>1000</v>
      </c>
      <c r="DZ261" t="s">
        <v>3</v>
      </c>
      <c r="EA261" t="s">
        <v>3</v>
      </c>
      <c r="EB261" t="s">
        <v>3</v>
      </c>
      <c r="EC261" t="s">
        <v>3</v>
      </c>
      <c r="EE261">
        <v>63386703</v>
      </c>
      <c r="EF261">
        <v>8</v>
      </c>
      <c r="EG261" t="s">
        <v>289</v>
      </c>
      <c r="EH261">
        <v>0</v>
      </c>
      <c r="EI261" t="s">
        <v>3</v>
      </c>
      <c r="EJ261">
        <v>1</v>
      </c>
      <c r="EK261">
        <v>500001</v>
      </c>
      <c r="EL261" t="s">
        <v>290</v>
      </c>
      <c r="EM261" t="s">
        <v>291</v>
      </c>
      <c r="EO261" t="s">
        <v>3</v>
      </c>
      <c r="EQ261">
        <v>1024</v>
      </c>
      <c r="ER261">
        <v>173808.79</v>
      </c>
      <c r="ES261">
        <v>173808.79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0</v>
      </c>
      <c r="FY261">
        <v>0</v>
      </c>
      <c r="GA261" t="s">
        <v>3</v>
      </c>
      <c r="GD261">
        <v>1</v>
      </c>
      <c r="GF261">
        <v>1894827652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152"/>
        <v>0</v>
      </c>
      <c r="GM261">
        <f t="shared" si="153"/>
        <v>2621.04</v>
      </c>
      <c r="GN261">
        <f t="shared" si="154"/>
        <v>2621.04</v>
      </c>
      <c r="GO261">
        <f t="shared" si="155"/>
        <v>0</v>
      </c>
      <c r="GP261">
        <f t="shared" si="156"/>
        <v>0</v>
      </c>
      <c r="GR261">
        <v>0</v>
      </c>
      <c r="GS261">
        <v>0</v>
      </c>
      <c r="GT261">
        <v>0</v>
      </c>
      <c r="GU261" t="s">
        <v>3</v>
      </c>
      <c r="GV261">
        <f t="shared" si="157"/>
        <v>0</v>
      </c>
      <c r="GW261">
        <v>1</v>
      </c>
      <c r="GX261">
        <f t="shared" si="158"/>
        <v>0</v>
      </c>
      <c r="HA261">
        <v>0</v>
      </c>
      <c r="HB261">
        <v>0</v>
      </c>
      <c r="HC261">
        <f t="shared" si="159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45">
      <c r="A262">
        <v>17</v>
      </c>
      <c r="B262">
        <v>1</v>
      </c>
      <c r="E262" t="s">
        <v>308</v>
      </c>
      <c r="F262" t="s">
        <v>293</v>
      </c>
      <c r="G262" t="s">
        <v>309</v>
      </c>
      <c r="H262" t="s">
        <v>68</v>
      </c>
      <c r="I262">
        <f>ROUND(1*9.9/1000,7)</f>
        <v>9.9000000000000008E-3</v>
      </c>
      <c r="J262">
        <v>0</v>
      </c>
      <c r="K262">
        <f>ROUND(1*9.9/1000,7)</f>
        <v>9.9000000000000008E-3</v>
      </c>
      <c r="O262">
        <f t="shared" si="127"/>
        <v>1996.02</v>
      </c>
      <c r="P262">
        <f t="shared" si="128"/>
        <v>1996.02</v>
      </c>
      <c r="Q262">
        <f t="shared" si="129"/>
        <v>0</v>
      </c>
      <c r="R262">
        <f t="shared" si="130"/>
        <v>0</v>
      </c>
      <c r="S262">
        <f t="shared" si="131"/>
        <v>0</v>
      </c>
      <c r="T262">
        <f t="shared" si="132"/>
        <v>0</v>
      </c>
      <c r="U262">
        <f t="shared" si="133"/>
        <v>0</v>
      </c>
      <c r="V262">
        <f t="shared" si="134"/>
        <v>0</v>
      </c>
      <c r="W262">
        <f t="shared" si="135"/>
        <v>0</v>
      </c>
      <c r="X262">
        <f t="shared" si="136"/>
        <v>0</v>
      </c>
      <c r="Y262">
        <f t="shared" si="137"/>
        <v>0</v>
      </c>
      <c r="AA262">
        <v>68157000</v>
      </c>
      <c r="AB262">
        <f t="shared" si="138"/>
        <v>173808.79</v>
      </c>
      <c r="AC262">
        <f t="shared" si="160"/>
        <v>173808.79</v>
      </c>
      <c r="AD262">
        <f t="shared" si="161"/>
        <v>0</v>
      </c>
      <c r="AE262">
        <f t="shared" si="162"/>
        <v>0</v>
      </c>
      <c r="AF262">
        <f t="shared" si="163"/>
        <v>0</v>
      </c>
      <c r="AG262">
        <f t="shared" si="140"/>
        <v>0</v>
      </c>
      <c r="AH262">
        <f t="shared" si="141"/>
        <v>0</v>
      </c>
      <c r="AI262">
        <f t="shared" si="142"/>
        <v>0</v>
      </c>
      <c r="AJ262">
        <f t="shared" si="143"/>
        <v>0</v>
      </c>
      <c r="AK262">
        <v>173808.79</v>
      </c>
      <c r="AL262">
        <v>173808.79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1.1599999999999999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295</v>
      </c>
      <c r="BM262">
        <v>500001</v>
      </c>
      <c r="BN262">
        <v>0</v>
      </c>
      <c r="BO262" t="s">
        <v>293</v>
      </c>
      <c r="BP262">
        <v>1</v>
      </c>
      <c r="BQ262">
        <v>8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144"/>
        <v>1996.02</v>
      </c>
      <c r="CQ262">
        <f t="shared" si="164"/>
        <v>201618.2</v>
      </c>
      <c r="CR262">
        <f t="shared" si="165"/>
        <v>0</v>
      </c>
      <c r="CS262">
        <f t="shared" si="146"/>
        <v>0</v>
      </c>
      <c r="CT262">
        <f t="shared" si="147"/>
        <v>0</v>
      </c>
      <c r="CU262">
        <f t="shared" si="148"/>
        <v>0</v>
      </c>
      <c r="CV262">
        <f t="shared" si="149"/>
        <v>0</v>
      </c>
      <c r="CW262">
        <f t="shared" si="150"/>
        <v>0</v>
      </c>
      <c r="CX262">
        <f t="shared" si="151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1009</v>
      </c>
      <c r="DV262" t="s">
        <v>68</v>
      </c>
      <c r="DW262" t="s">
        <v>68</v>
      </c>
      <c r="DX262">
        <v>1000</v>
      </c>
      <c r="DZ262" t="s">
        <v>3</v>
      </c>
      <c r="EA262" t="s">
        <v>3</v>
      </c>
      <c r="EB262" t="s">
        <v>3</v>
      </c>
      <c r="EC262" t="s">
        <v>3</v>
      </c>
      <c r="EE262">
        <v>63386703</v>
      </c>
      <c r="EF262">
        <v>8</v>
      </c>
      <c r="EG262" t="s">
        <v>289</v>
      </c>
      <c r="EH262">
        <v>0</v>
      </c>
      <c r="EI262" t="s">
        <v>3</v>
      </c>
      <c r="EJ262">
        <v>1</v>
      </c>
      <c r="EK262">
        <v>500001</v>
      </c>
      <c r="EL262" t="s">
        <v>290</v>
      </c>
      <c r="EM262" t="s">
        <v>291</v>
      </c>
      <c r="EO262" t="s">
        <v>3</v>
      </c>
      <c r="EQ262">
        <v>0</v>
      </c>
      <c r="ER262">
        <v>173808.79</v>
      </c>
      <c r="ES262">
        <v>173808.79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F262">
        <v>-1963813847</v>
      </c>
      <c r="GG262">
        <v>2</v>
      </c>
      <c r="GH262">
        <v>1</v>
      </c>
      <c r="GI262">
        <v>2</v>
      </c>
      <c r="GJ262">
        <v>0</v>
      </c>
      <c r="GK262">
        <v>0</v>
      </c>
      <c r="GL262">
        <f t="shared" si="152"/>
        <v>0</v>
      </c>
      <c r="GM262">
        <f t="shared" si="153"/>
        <v>1996.02</v>
      </c>
      <c r="GN262">
        <f t="shared" si="154"/>
        <v>1996.02</v>
      </c>
      <c r="GO262">
        <f t="shared" si="155"/>
        <v>0</v>
      </c>
      <c r="GP262">
        <f t="shared" si="156"/>
        <v>0</v>
      </c>
      <c r="GR262">
        <v>0</v>
      </c>
      <c r="GS262">
        <v>0</v>
      </c>
      <c r="GT262">
        <v>0</v>
      </c>
      <c r="GU262" t="s">
        <v>3</v>
      </c>
      <c r="GV262">
        <f t="shared" si="157"/>
        <v>0</v>
      </c>
      <c r="GW262">
        <v>1</v>
      </c>
      <c r="GX262">
        <f t="shared" si="158"/>
        <v>0</v>
      </c>
      <c r="HA262">
        <v>0</v>
      </c>
      <c r="HB262">
        <v>0</v>
      </c>
      <c r="HC262">
        <f t="shared" si="159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45">
      <c r="A263">
        <v>17</v>
      </c>
      <c r="B263">
        <v>1</v>
      </c>
      <c r="E263" t="s">
        <v>310</v>
      </c>
      <c r="F263" t="s">
        <v>293</v>
      </c>
      <c r="G263" t="s">
        <v>311</v>
      </c>
      <c r="H263" t="s">
        <v>68</v>
      </c>
      <c r="I263">
        <f>ROUND(1*13/1000,7)</f>
        <v>1.2999999999999999E-2</v>
      </c>
      <c r="J263">
        <v>0</v>
      </c>
      <c r="K263">
        <f>ROUND(1*13/1000,7)</f>
        <v>1.2999999999999999E-2</v>
      </c>
      <c r="O263">
        <f t="shared" si="127"/>
        <v>2621.04</v>
      </c>
      <c r="P263">
        <f t="shared" si="128"/>
        <v>2621.04</v>
      </c>
      <c r="Q263">
        <f t="shared" si="129"/>
        <v>0</v>
      </c>
      <c r="R263">
        <f t="shared" si="130"/>
        <v>0</v>
      </c>
      <c r="S263">
        <f t="shared" si="131"/>
        <v>0</v>
      </c>
      <c r="T263">
        <f t="shared" si="132"/>
        <v>0</v>
      </c>
      <c r="U263">
        <f t="shared" si="133"/>
        <v>0</v>
      </c>
      <c r="V263">
        <f t="shared" si="134"/>
        <v>0</v>
      </c>
      <c r="W263">
        <f t="shared" si="135"/>
        <v>0</v>
      </c>
      <c r="X263">
        <f t="shared" si="136"/>
        <v>0</v>
      </c>
      <c r="Y263">
        <f t="shared" si="137"/>
        <v>0</v>
      </c>
      <c r="AA263">
        <v>68157000</v>
      </c>
      <c r="AB263">
        <f t="shared" si="138"/>
        <v>173808.79</v>
      </c>
      <c r="AC263">
        <f t="shared" si="160"/>
        <v>173808.79</v>
      </c>
      <c r="AD263">
        <f t="shared" si="161"/>
        <v>0</v>
      </c>
      <c r="AE263">
        <f t="shared" si="162"/>
        <v>0</v>
      </c>
      <c r="AF263">
        <f t="shared" si="163"/>
        <v>0</v>
      </c>
      <c r="AG263">
        <f t="shared" si="140"/>
        <v>0</v>
      </c>
      <c r="AH263">
        <f t="shared" si="141"/>
        <v>0</v>
      </c>
      <c r="AI263">
        <f t="shared" si="142"/>
        <v>0</v>
      </c>
      <c r="AJ263">
        <f t="shared" si="143"/>
        <v>0</v>
      </c>
      <c r="AK263">
        <v>173808.79</v>
      </c>
      <c r="AL263">
        <v>173808.79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1.1599999999999999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295</v>
      </c>
      <c r="BM263">
        <v>500001</v>
      </c>
      <c r="BN263">
        <v>0</v>
      </c>
      <c r="BO263" t="s">
        <v>293</v>
      </c>
      <c r="BP263">
        <v>1</v>
      </c>
      <c r="BQ263">
        <v>8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144"/>
        <v>2621.04</v>
      </c>
      <c r="CQ263">
        <f t="shared" si="164"/>
        <v>201618.2</v>
      </c>
      <c r="CR263">
        <f t="shared" si="165"/>
        <v>0</v>
      </c>
      <c r="CS263">
        <f t="shared" si="146"/>
        <v>0</v>
      </c>
      <c r="CT263">
        <f t="shared" si="147"/>
        <v>0</v>
      </c>
      <c r="CU263">
        <f t="shared" si="148"/>
        <v>0</v>
      </c>
      <c r="CV263">
        <f t="shared" si="149"/>
        <v>0</v>
      </c>
      <c r="CW263">
        <f t="shared" si="150"/>
        <v>0</v>
      </c>
      <c r="CX263">
        <f t="shared" si="151"/>
        <v>0</v>
      </c>
      <c r="CY263">
        <f>0</f>
        <v>0</v>
      </c>
      <c r="CZ263">
        <f>0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1009</v>
      </c>
      <c r="DV263" t="s">
        <v>68</v>
      </c>
      <c r="DW263" t="s">
        <v>68</v>
      </c>
      <c r="DX263">
        <v>1000</v>
      </c>
      <c r="DZ263" t="s">
        <v>3</v>
      </c>
      <c r="EA263" t="s">
        <v>3</v>
      </c>
      <c r="EB263" t="s">
        <v>3</v>
      </c>
      <c r="EC263" t="s">
        <v>3</v>
      </c>
      <c r="EE263">
        <v>63386703</v>
      </c>
      <c r="EF263">
        <v>8</v>
      </c>
      <c r="EG263" t="s">
        <v>289</v>
      </c>
      <c r="EH263">
        <v>0</v>
      </c>
      <c r="EI263" t="s">
        <v>3</v>
      </c>
      <c r="EJ263">
        <v>1</v>
      </c>
      <c r="EK263">
        <v>500001</v>
      </c>
      <c r="EL263" t="s">
        <v>290</v>
      </c>
      <c r="EM263" t="s">
        <v>291</v>
      </c>
      <c r="EO263" t="s">
        <v>3</v>
      </c>
      <c r="EQ263">
        <v>0</v>
      </c>
      <c r="ER263">
        <v>173808.79</v>
      </c>
      <c r="ES263">
        <v>173808.79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102641175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152"/>
        <v>0</v>
      </c>
      <c r="GM263">
        <f t="shared" si="153"/>
        <v>2621.04</v>
      </c>
      <c r="GN263">
        <f t="shared" si="154"/>
        <v>2621.04</v>
      </c>
      <c r="GO263">
        <f t="shared" si="155"/>
        <v>0</v>
      </c>
      <c r="GP263">
        <f t="shared" si="156"/>
        <v>0</v>
      </c>
      <c r="GR263">
        <v>0</v>
      </c>
      <c r="GS263">
        <v>0</v>
      </c>
      <c r="GT263">
        <v>0</v>
      </c>
      <c r="GU263" t="s">
        <v>3</v>
      </c>
      <c r="GV263">
        <f t="shared" si="157"/>
        <v>0</v>
      </c>
      <c r="GW263">
        <v>1</v>
      </c>
      <c r="GX263">
        <f t="shared" si="158"/>
        <v>0</v>
      </c>
      <c r="HA263">
        <v>0</v>
      </c>
      <c r="HB263">
        <v>0</v>
      </c>
      <c r="HC263">
        <f t="shared" si="159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>
      <c r="A264">
        <v>17</v>
      </c>
      <c r="B264">
        <v>1</v>
      </c>
      <c r="E264" t="s">
        <v>312</v>
      </c>
      <c r="F264" t="s">
        <v>293</v>
      </c>
      <c r="G264" t="s">
        <v>313</v>
      </c>
      <c r="H264" t="s">
        <v>68</v>
      </c>
      <c r="I264">
        <f>ROUND(1*6.8/1000,7)</f>
        <v>6.7999999999999996E-3</v>
      </c>
      <c r="J264">
        <v>0</v>
      </c>
      <c r="K264">
        <f>ROUND(1*6.8/1000,7)</f>
        <v>6.7999999999999996E-3</v>
      </c>
      <c r="O264">
        <f t="shared" si="127"/>
        <v>1371</v>
      </c>
      <c r="P264">
        <f t="shared" si="128"/>
        <v>1371</v>
      </c>
      <c r="Q264">
        <f t="shared" si="129"/>
        <v>0</v>
      </c>
      <c r="R264">
        <f t="shared" si="130"/>
        <v>0</v>
      </c>
      <c r="S264">
        <f t="shared" si="131"/>
        <v>0</v>
      </c>
      <c r="T264">
        <f t="shared" si="132"/>
        <v>0</v>
      </c>
      <c r="U264">
        <f t="shared" si="133"/>
        <v>0</v>
      </c>
      <c r="V264">
        <f t="shared" si="134"/>
        <v>0</v>
      </c>
      <c r="W264">
        <f t="shared" si="135"/>
        <v>0</v>
      </c>
      <c r="X264">
        <f t="shared" si="136"/>
        <v>0</v>
      </c>
      <c r="Y264">
        <f t="shared" si="137"/>
        <v>0</v>
      </c>
      <c r="AA264">
        <v>68157000</v>
      </c>
      <c r="AB264">
        <f t="shared" si="138"/>
        <v>173808.79</v>
      </c>
      <c r="AC264">
        <f t="shared" si="160"/>
        <v>173808.79</v>
      </c>
      <c r="AD264">
        <f t="shared" si="161"/>
        <v>0</v>
      </c>
      <c r="AE264">
        <f t="shared" si="162"/>
        <v>0</v>
      </c>
      <c r="AF264">
        <f t="shared" si="163"/>
        <v>0</v>
      </c>
      <c r="AG264">
        <f t="shared" si="140"/>
        <v>0</v>
      </c>
      <c r="AH264">
        <f t="shared" si="141"/>
        <v>0</v>
      </c>
      <c r="AI264">
        <f t="shared" si="142"/>
        <v>0</v>
      </c>
      <c r="AJ264">
        <f t="shared" si="143"/>
        <v>0</v>
      </c>
      <c r="AK264">
        <v>173808.79</v>
      </c>
      <c r="AL264">
        <v>173808.79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1.1599999999999999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295</v>
      </c>
      <c r="BM264">
        <v>500001</v>
      </c>
      <c r="BN264">
        <v>0</v>
      </c>
      <c r="BO264" t="s">
        <v>293</v>
      </c>
      <c r="BP264">
        <v>1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144"/>
        <v>1371</v>
      </c>
      <c r="CQ264">
        <f t="shared" si="164"/>
        <v>201618.2</v>
      </c>
      <c r="CR264">
        <f t="shared" si="165"/>
        <v>0</v>
      </c>
      <c r="CS264">
        <f t="shared" si="146"/>
        <v>0</v>
      </c>
      <c r="CT264">
        <f t="shared" si="147"/>
        <v>0</v>
      </c>
      <c r="CU264">
        <f t="shared" si="148"/>
        <v>0</v>
      </c>
      <c r="CV264">
        <f t="shared" si="149"/>
        <v>0</v>
      </c>
      <c r="CW264">
        <f t="shared" si="150"/>
        <v>0</v>
      </c>
      <c r="CX264">
        <f t="shared" si="151"/>
        <v>0</v>
      </c>
      <c r="CY264">
        <f>0</f>
        <v>0</v>
      </c>
      <c r="CZ264">
        <f>0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1009</v>
      </c>
      <c r="DV264" t="s">
        <v>68</v>
      </c>
      <c r="DW264" t="s">
        <v>68</v>
      </c>
      <c r="DX264">
        <v>1000</v>
      </c>
      <c r="DZ264" t="s">
        <v>3</v>
      </c>
      <c r="EA264" t="s">
        <v>3</v>
      </c>
      <c r="EB264" t="s">
        <v>3</v>
      </c>
      <c r="EC264" t="s">
        <v>3</v>
      </c>
      <c r="EE264">
        <v>63386703</v>
      </c>
      <c r="EF264">
        <v>8</v>
      </c>
      <c r="EG264" t="s">
        <v>289</v>
      </c>
      <c r="EH264">
        <v>0</v>
      </c>
      <c r="EI264" t="s">
        <v>3</v>
      </c>
      <c r="EJ264">
        <v>1</v>
      </c>
      <c r="EK264">
        <v>500001</v>
      </c>
      <c r="EL264" t="s">
        <v>290</v>
      </c>
      <c r="EM264" t="s">
        <v>291</v>
      </c>
      <c r="EO264" t="s">
        <v>3</v>
      </c>
      <c r="EQ264">
        <v>0</v>
      </c>
      <c r="ER264">
        <v>173808.79</v>
      </c>
      <c r="ES264">
        <v>173808.79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683228471</v>
      </c>
      <c r="GG264">
        <v>2</v>
      </c>
      <c r="GH264">
        <v>1</v>
      </c>
      <c r="GI264">
        <v>2</v>
      </c>
      <c r="GJ264">
        <v>0</v>
      </c>
      <c r="GK264">
        <v>0</v>
      </c>
      <c r="GL264">
        <f t="shared" si="152"/>
        <v>0</v>
      </c>
      <c r="GM264">
        <f t="shared" si="153"/>
        <v>1371</v>
      </c>
      <c r="GN264">
        <f t="shared" si="154"/>
        <v>1371</v>
      </c>
      <c r="GO264">
        <f t="shared" si="155"/>
        <v>0</v>
      </c>
      <c r="GP264">
        <f t="shared" si="156"/>
        <v>0</v>
      </c>
      <c r="GR264">
        <v>0</v>
      </c>
      <c r="GS264">
        <v>0</v>
      </c>
      <c r="GT264">
        <v>0</v>
      </c>
      <c r="GU264" t="s">
        <v>3</v>
      </c>
      <c r="GV264">
        <f t="shared" si="157"/>
        <v>0</v>
      </c>
      <c r="GW264">
        <v>1</v>
      </c>
      <c r="GX264">
        <f t="shared" si="158"/>
        <v>0</v>
      </c>
      <c r="HA264">
        <v>0</v>
      </c>
      <c r="HB264">
        <v>0</v>
      </c>
      <c r="HC264">
        <f t="shared" si="159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>
      <c r="A265">
        <v>17</v>
      </c>
      <c r="B265">
        <v>1</v>
      </c>
      <c r="E265" t="s">
        <v>314</v>
      </c>
      <c r="F265" t="s">
        <v>246</v>
      </c>
      <c r="G265" t="s">
        <v>315</v>
      </c>
      <c r="H265" t="s">
        <v>248</v>
      </c>
      <c r="I265">
        <v>2</v>
      </c>
      <c r="J265">
        <v>0</v>
      </c>
      <c r="K265">
        <v>2</v>
      </c>
      <c r="O265">
        <f t="shared" si="127"/>
        <v>3208.54</v>
      </c>
      <c r="P265">
        <f t="shared" si="128"/>
        <v>3208.54</v>
      </c>
      <c r="Q265">
        <f t="shared" si="129"/>
        <v>0</v>
      </c>
      <c r="R265">
        <f t="shared" si="130"/>
        <v>0</v>
      </c>
      <c r="S265">
        <f t="shared" si="131"/>
        <v>0</v>
      </c>
      <c r="T265">
        <f t="shared" si="132"/>
        <v>0</v>
      </c>
      <c r="U265">
        <f t="shared" si="133"/>
        <v>0</v>
      </c>
      <c r="V265">
        <f t="shared" si="134"/>
        <v>0</v>
      </c>
      <c r="W265">
        <f t="shared" si="135"/>
        <v>0</v>
      </c>
      <c r="X265">
        <f t="shared" si="136"/>
        <v>0</v>
      </c>
      <c r="Y265">
        <f t="shared" si="137"/>
        <v>0</v>
      </c>
      <c r="AA265">
        <v>68157000</v>
      </c>
      <c r="AB265">
        <f t="shared" si="138"/>
        <v>1604.27</v>
      </c>
      <c r="AC265">
        <f t="shared" si="160"/>
        <v>1604.27</v>
      </c>
      <c r="AD265">
        <f>ROUND((ET265),6)</f>
        <v>0</v>
      </c>
      <c r="AE265">
        <f t="shared" si="162"/>
        <v>0</v>
      </c>
      <c r="AF265">
        <f t="shared" si="163"/>
        <v>0</v>
      </c>
      <c r="AG265">
        <f t="shared" si="140"/>
        <v>0</v>
      </c>
      <c r="AH265">
        <f t="shared" si="141"/>
        <v>0</v>
      </c>
      <c r="AI265">
        <f t="shared" si="142"/>
        <v>0</v>
      </c>
      <c r="AJ265">
        <f t="shared" si="143"/>
        <v>0</v>
      </c>
      <c r="AK265">
        <v>1604.27</v>
      </c>
      <c r="AL265">
        <v>1604.27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316</v>
      </c>
      <c r="BM265">
        <v>900</v>
      </c>
      <c r="BN265">
        <v>0</v>
      </c>
      <c r="BO265" t="s">
        <v>3</v>
      </c>
      <c r="BP265">
        <v>0</v>
      </c>
      <c r="BQ265">
        <v>90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144"/>
        <v>3208.54</v>
      </c>
      <c r="CQ265">
        <f>ROUND(AL265,2)</f>
        <v>1604.27</v>
      </c>
      <c r="CR265">
        <f>ROUND(AM265,2)</f>
        <v>0</v>
      </c>
      <c r="CS265">
        <f t="shared" si="146"/>
        <v>0</v>
      </c>
      <c r="CT265">
        <f t="shared" si="147"/>
        <v>0</v>
      </c>
      <c r="CU265">
        <f t="shared" si="148"/>
        <v>0</v>
      </c>
      <c r="CV265">
        <f t="shared" si="149"/>
        <v>0</v>
      </c>
      <c r="CW265">
        <f t="shared" si="150"/>
        <v>0</v>
      </c>
      <c r="CX265">
        <f t="shared" si="151"/>
        <v>0</v>
      </c>
      <c r="CY265">
        <f>0</f>
        <v>0</v>
      </c>
      <c r="CZ265">
        <f>0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1010</v>
      </c>
      <c r="DV265" t="s">
        <v>248</v>
      </c>
      <c r="DW265" t="s">
        <v>248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63387206</v>
      </c>
      <c r="EF265">
        <v>90</v>
      </c>
      <c r="EG265" t="s">
        <v>269</v>
      </c>
      <c r="EH265">
        <v>0</v>
      </c>
      <c r="EI265" t="s">
        <v>3</v>
      </c>
      <c r="EJ265">
        <v>1</v>
      </c>
      <c r="EK265">
        <v>900</v>
      </c>
      <c r="EL265" t="s">
        <v>269</v>
      </c>
      <c r="EM265" t="s">
        <v>270</v>
      </c>
      <c r="EO265" t="s">
        <v>3</v>
      </c>
      <c r="EQ265">
        <v>0</v>
      </c>
      <c r="ER265">
        <v>1604.27</v>
      </c>
      <c r="ES265">
        <v>1604.27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0</v>
      </c>
      <c r="FD265">
        <v>18</v>
      </c>
      <c r="FF265">
        <v>1527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317</v>
      </c>
      <c r="GD265">
        <v>1</v>
      </c>
      <c r="GF265">
        <v>1525455736</v>
      </c>
      <c r="GG265">
        <v>2</v>
      </c>
      <c r="GH265">
        <v>3</v>
      </c>
      <c r="GI265">
        <v>-2</v>
      </c>
      <c r="GJ265">
        <v>0</v>
      </c>
      <c r="GK265">
        <v>0</v>
      </c>
      <c r="GL265">
        <f t="shared" si="152"/>
        <v>0</v>
      </c>
      <c r="GM265">
        <f t="shared" si="153"/>
        <v>3208.54</v>
      </c>
      <c r="GN265">
        <f t="shared" si="154"/>
        <v>3208.54</v>
      </c>
      <c r="GO265">
        <f t="shared" si="155"/>
        <v>0</v>
      </c>
      <c r="GP265">
        <f t="shared" si="156"/>
        <v>0</v>
      </c>
      <c r="GR265">
        <v>1</v>
      </c>
      <c r="GS265">
        <v>1</v>
      </c>
      <c r="GT265">
        <v>0</v>
      </c>
      <c r="GU265" t="s">
        <v>3</v>
      </c>
      <c r="GV265">
        <f t="shared" si="157"/>
        <v>0</v>
      </c>
      <c r="GW265">
        <v>1</v>
      </c>
      <c r="GX265">
        <f t="shared" si="158"/>
        <v>0</v>
      </c>
      <c r="HA265">
        <v>0</v>
      </c>
      <c r="HB265">
        <v>0</v>
      </c>
      <c r="HC265">
        <f t="shared" si="159"/>
        <v>0</v>
      </c>
      <c r="HE265" t="s">
        <v>44</v>
      </c>
      <c r="HF265" t="s">
        <v>40</v>
      </c>
      <c r="HG265">
        <f>ROUND(ROUND(AL265,2)*I265,2)</f>
        <v>3208.54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>
      <c r="A266">
        <v>17</v>
      </c>
      <c r="B266">
        <v>1</v>
      </c>
      <c r="E266" t="s">
        <v>318</v>
      </c>
      <c r="F266" t="s">
        <v>319</v>
      </c>
      <c r="G266" t="s">
        <v>320</v>
      </c>
      <c r="H266" t="s">
        <v>31</v>
      </c>
      <c r="I266">
        <f>ROUND(2+9,7)</f>
        <v>11</v>
      </c>
      <c r="J266">
        <v>0</v>
      </c>
      <c r="K266">
        <f>ROUND(2+9,7)</f>
        <v>11</v>
      </c>
      <c r="O266">
        <f t="shared" si="127"/>
        <v>2529.34</v>
      </c>
      <c r="P266">
        <f t="shared" si="128"/>
        <v>2529.34</v>
      </c>
      <c r="Q266">
        <f t="shared" si="129"/>
        <v>0</v>
      </c>
      <c r="R266">
        <f t="shared" si="130"/>
        <v>0</v>
      </c>
      <c r="S266">
        <f t="shared" si="131"/>
        <v>0</v>
      </c>
      <c r="T266">
        <f t="shared" si="132"/>
        <v>0</v>
      </c>
      <c r="U266">
        <f t="shared" si="133"/>
        <v>0</v>
      </c>
      <c r="V266">
        <f t="shared" si="134"/>
        <v>0</v>
      </c>
      <c r="W266">
        <f t="shared" si="135"/>
        <v>0</v>
      </c>
      <c r="X266">
        <f t="shared" si="136"/>
        <v>0</v>
      </c>
      <c r="Y266">
        <f t="shared" si="137"/>
        <v>0</v>
      </c>
      <c r="AA266">
        <v>68157000</v>
      </c>
      <c r="AB266">
        <f t="shared" si="138"/>
        <v>179.64</v>
      </c>
      <c r="AC266">
        <f t="shared" si="160"/>
        <v>179.64</v>
      </c>
      <c r="AD266">
        <f>ROUND((((ET266)-(EU266))+AE266),6)</f>
        <v>0</v>
      </c>
      <c r="AE266">
        <f t="shared" si="162"/>
        <v>0</v>
      </c>
      <c r="AF266">
        <f t="shared" si="163"/>
        <v>0</v>
      </c>
      <c r="AG266">
        <f t="shared" si="140"/>
        <v>0</v>
      </c>
      <c r="AH266">
        <f t="shared" si="141"/>
        <v>0</v>
      </c>
      <c r="AI266">
        <f t="shared" si="142"/>
        <v>0</v>
      </c>
      <c r="AJ266">
        <f t="shared" si="143"/>
        <v>0</v>
      </c>
      <c r="AK266">
        <v>179.64</v>
      </c>
      <c r="AL266">
        <v>179.64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1.28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2</v>
      </c>
      <c r="BJ266" t="s">
        <v>321</v>
      </c>
      <c r="BM266">
        <v>500002</v>
      </c>
      <c r="BN266">
        <v>0</v>
      </c>
      <c r="BO266" t="s">
        <v>319</v>
      </c>
      <c r="BP266">
        <v>1</v>
      </c>
      <c r="BQ266">
        <v>12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144"/>
        <v>2529.34</v>
      </c>
      <c r="CQ266">
        <f>ROUND(AL266*BC266,2)</f>
        <v>229.94</v>
      </c>
      <c r="CR266">
        <f>ROUND(AM266*BB266,2)</f>
        <v>0</v>
      </c>
      <c r="CS266">
        <f t="shared" si="146"/>
        <v>0</v>
      </c>
      <c r="CT266">
        <f t="shared" si="147"/>
        <v>0</v>
      </c>
      <c r="CU266">
        <f t="shared" si="148"/>
        <v>0</v>
      </c>
      <c r="CV266">
        <f t="shared" si="149"/>
        <v>0</v>
      </c>
      <c r="CW266">
        <f t="shared" si="150"/>
        <v>0</v>
      </c>
      <c r="CX266">
        <f t="shared" si="151"/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31</v>
      </c>
      <c r="DW266" t="s">
        <v>31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63386704</v>
      </c>
      <c r="EF266">
        <v>12</v>
      </c>
      <c r="EG266" t="s">
        <v>322</v>
      </c>
      <c r="EH266">
        <v>0</v>
      </c>
      <c r="EI266" t="s">
        <v>3</v>
      </c>
      <c r="EJ266">
        <v>2</v>
      </c>
      <c r="EK266">
        <v>500002</v>
      </c>
      <c r="EL266" t="s">
        <v>323</v>
      </c>
      <c r="EM266" t="s">
        <v>324</v>
      </c>
      <c r="EO266" t="s">
        <v>3</v>
      </c>
      <c r="EQ266">
        <v>0</v>
      </c>
      <c r="ER266">
        <v>179.64</v>
      </c>
      <c r="ES266">
        <v>179.64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1788622244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 t="shared" si="152"/>
        <v>0</v>
      </c>
      <c r="GM266">
        <f t="shared" si="153"/>
        <v>2529.34</v>
      </c>
      <c r="GN266">
        <f t="shared" si="154"/>
        <v>0</v>
      </c>
      <c r="GO266">
        <f t="shared" si="155"/>
        <v>2529.34</v>
      </c>
      <c r="GP266">
        <f t="shared" si="156"/>
        <v>0</v>
      </c>
      <c r="GR266">
        <v>0</v>
      </c>
      <c r="GS266">
        <v>0</v>
      </c>
      <c r="GT266">
        <v>0</v>
      </c>
      <c r="GU266" t="s">
        <v>3</v>
      </c>
      <c r="GV266">
        <f t="shared" si="157"/>
        <v>0</v>
      </c>
      <c r="GW266">
        <v>1</v>
      </c>
      <c r="GX266">
        <f t="shared" si="158"/>
        <v>0</v>
      </c>
      <c r="HA266">
        <v>0</v>
      </c>
      <c r="HB266">
        <v>0</v>
      </c>
      <c r="HC266">
        <f t="shared" si="159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>
      <c r="A267">
        <v>17</v>
      </c>
      <c r="B267">
        <v>1</v>
      </c>
      <c r="E267" t="s">
        <v>325</v>
      </c>
      <c r="F267" t="s">
        <v>246</v>
      </c>
      <c r="G267" t="s">
        <v>326</v>
      </c>
      <c r="H267" t="s">
        <v>248</v>
      </c>
      <c r="I267">
        <v>30</v>
      </c>
      <c r="J267">
        <v>0</v>
      </c>
      <c r="K267">
        <v>30</v>
      </c>
      <c r="O267">
        <f t="shared" si="127"/>
        <v>16389.3</v>
      </c>
      <c r="P267">
        <f t="shared" si="128"/>
        <v>16389.3</v>
      </c>
      <c r="Q267">
        <f t="shared" si="129"/>
        <v>0</v>
      </c>
      <c r="R267">
        <f t="shared" si="130"/>
        <v>0</v>
      </c>
      <c r="S267">
        <f t="shared" si="131"/>
        <v>0</v>
      </c>
      <c r="T267">
        <f t="shared" si="132"/>
        <v>0</v>
      </c>
      <c r="U267">
        <f t="shared" si="133"/>
        <v>0</v>
      </c>
      <c r="V267">
        <f t="shared" si="134"/>
        <v>0</v>
      </c>
      <c r="W267">
        <f t="shared" si="135"/>
        <v>0</v>
      </c>
      <c r="X267">
        <f t="shared" si="136"/>
        <v>0</v>
      </c>
      <c r="Y267">
        <f t="shared" si="137"/>
        <v>0</v>
      </c>
      <c r="AA267">
        <v>68157000</v>
      </c>
      <c r="AB267">
        <f t="shared" si="138"/>
        <v>546.30999999999995</v>
      </c>
      <c r="AC267">
        <f t="shared" si="160"/>
        <v>546.30999999999995</v>
      </c>
      <c r="AD267">
        <f>ROUND((ET267),6)</f>
        <v>0</v>
      </c>
      <c r="AE267">
        <f t="shared" si="162"/>
        <v>0</v>
      </c>
      <c r="AF267">
        <f t="shared" si="163"/>
        <v>0</v>
      </c>
      <c r="AG267">
        <f t="shared" si="140"/>
        <v>0</v>
      </c>
      <c r="AH267">
        <f t="shared" si="141"/>
        <v>0</v>
      </c>
      <c r="AI267">
        <f t="shared" si="142"/>
        <v>0</v>
      </c>
      <c r="AJ267">
        <f t="shared" si="143"/>
        <v>0</v>
      </c>
      <c r="AK267">
        <v>546.31000000000006</v>
      </c>
      <c r="AL267">
        <v>546.31000000000006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316</v>
      </c>
      <c r="BM267">
        <v>900</v>
      </c>
      <c r="BN267">
        <v>0</v>
      </c>
      <c r="BO267" t="s">
        <v>3</v>
      </c>
      <c r="BP267">
        <v>0</v>
      </c>
      <c r="BQ267">
        <v>90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144"/>
        <v>16389.3</v>
      </c>
      <c r="CQ267">
        <f t="shared" ref="CQ267:CR270" si="166">ROUND(AL267,2)</f>
        <v>546.30999999999995</v>
      </c>
      <c r="CR267">
        <f t="shared" si="166"/>
        <v>0</v>
      </c>
      <c r="CS267">
        <f t="shared" si="146"/>
        <v>0</v>
      </c>
      <c r="CT267">
        <f t="shared" si="147"/>
        <v>0</v>
      </c>
      <c r="CU267">
        <f t="shared" si="148"/>
        <v>0</v>
      </c>
      <c r="CV267">
        <f t="shared" si="149"/>
        <v>0</v>
      </c>
      <c r="CW267">
        <f t="shared" si="150"/>
        <v>0</v>
      </c>
      <c r="CX267">
        <f t="shared" si="151"/>
        <v>0</v>
      </c>
      <c r="CY267">
        <f>0</f>
        <v>0</v>
      </c>
      <c r="CZ267">
        <f>0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1010</v>
      </c>
      <c r="DV267" t="s">
        <v>248</v>
      </c>
      <c r="DW267" t="s">
        <v>248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63387206</v>
      </c>
      <c r="EF267">
        <v>90</v>
      </c>
      <c r="EG267" t="s">
        <v>269</v>
      </c>
      <c r="EH267">
        <v>0</v>
      </c>
      <c r="EI267" t="s">
        <v>3</v>
      </c>
      <c r="EJ267">
        <v>1</v>
      </c>
      <c r="EK267">
        <v>900</v>
      </c>
      <c r="EL267" t="s">
        <v>269</v>
      </c>
      <c r="EM267" t="s">
        <v>270</v>
      </c>
      <c r="EO267" t="s">
        <v>3</v>
      </c>
      <c r="EQ267">
        <v>0</v>
      </c>
      <c r="ER267">
        <v>546.31000000000006</v>
      </c>
      <c r="ES267">
        <v>546.31000000000006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5</v>
      </c>
      <c r="FC267">
        <v>0</v>
      </c>
      <c r="FD267">
        <v>18</v>
      </c>
      <c r="FF267">
        <v>520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327</v>
      </c>
      <c r="GD267">
        <v>1</v>
      </c>
      <c r="GF267">
        <v>69916567</v>
      </c>
      <c r="GG267">
        <v>2</v>
      </c>
      <c r="GH267">
        <v>3</v>
      </c>
      <c r="GI267">
        <v>-2</v>
      </c>
      <c r="GJ267">
        <v>0</v>
      </c>
      <c r="GK267">
        <v>0</v>
      </c>
      <c r="GL267">
        <f t="shared" si="152"/>
        <v>0</v>
      </c>
      <c r="GM267">
        <f t="shared" si="153"/>
        <v>16389.3</v>
      </c>
      <c r="GN267">
        <f t="shared" si="154"/>
        <v>16389.3</v>
      </c>
      <c r="GO267">
        <f t="shared" si="155"/>
        <v>0</v>
      </c>
      <c r="GP267">
        <f t="shared" si="156"/>
        <v>0</v>
      </c>
      <c r="GR267">
        <v>1</v>
      </c>
      <c r="GS267">
        <v>1</v>
      </c>
      <c r="GT267">
        <v>0</v>
      </c>
      <c r="GU267" t="s">
        <v>3</v>
      </c>
      <c r="GV267">
        <f t="shared" si="157"/>
        <v>0</v>
      </c>
      <c r="GW267">
        <v>1</v>
      </c>
      <c r="GX267">
        <f t="shared" si="158"/>
        <v>0</v>
      </c>
      <c r="HA267">
        <v>0</v>
      </c>
      <c r="HB267">
        <v>0</v>
      </c>
      <c r="HC267">
        <f t="shared" si="159"/>
        <v>0</v>
      </c>
      <c r="HE267" t="s">
        <v>44</v>
      </c>
      <c r="HF267" t="s">
        <v>40</v>
      </c>
      <c r="HG267">
        <f>ROUND(ROUND(AL267,2)*I267,2)</f>
        <v>16389.3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>
      <c r="A268">
        <v>17</v>
      </c>
      <c r="B268">
        <v>1</v>
      </c>
      <c r="E268" t="s">
        <v>3</v>
      </c>
      <c r="F268" t="s">
        <v>246</v>
      </c>
      <c r="G268" t="s">
        <v>328</v>
      </c>
      <c r="H268" t="s">
        <v>248</v>
      </c>
      <c r="I268">
        <v>20</v>
      </c>
      <c r="J268">
        <v>0</v>
      </c>
      <c r="K268">
        <v>20</v>
      </c>
      <c r="O268">
        <f t="shared" si="127"/>
        <v>3383</v>
      </c>
      <c r="P268">
        <f t="shared" si="128"/>
        <v>3383</v>
      </c>
      <c r="Q268">
        <f t="shared" si="129"/>
        <v>0</v>
      </c>
      <c r="R268">
        <f t="shared" si="130"/>
        <v>0</v>
      </c>
      <c r="S268">
        <f t="shared" si="131"/>
        <v>0</v>
      </c>
      <c r="T268">
        <f t="shared" si="132"/>
        <v>0</v>
      </c>
      <c r="U268">
        <f t="shared" si="133"/>
        <v>0</v>
      </c>
      <c r="V268">
        <f t="shared" si="134"/>
        <v>0</v>
      </c>
      <c r="W268">
        <f t="shared" si="135"/>
        <v>0</v>
      </c>
      <c r="X268">
        <f t="shared" si="136"/>
        <v>0</v>
      </c>
      <c r="Y268">
        <f t="shared" si="137"/>
        <v>0</v>
      </c>
      <c r="AA268">
        <v>-1</v>
      </c>
      <c r="AB268">
        <f t="shared" si="138"/>
        <v>169.15</v>
      </c>
      <c r="AC268">
        <f t="shared" si="160"/>
        <v>169.15</v>
      </c>
      <c r="AD268">
        <f>ROUND((ET268),6)</f>
        <v>0</v>
      </c>
      <c r="AE268">
        <f t="shared" si="162"/>
        <v>0</v>
      </c>
      <c r="AF268">
        <f t="shared" si="163"/>
        <v>0</v>
      </c>
      <c r="AG268">
        <f t="shared" si="140"/>
        <v>0</v>
      </c>
      <c r="AH268">
        <f t="shared" si="141"/>
        <v>0</v>
      </c>
      <c r="AI268">
        <f t="shared" si="142"/>
        <v>0</v>
      </c>
      <c r="AJ268">
        <f t="shared" si="143"/>
        <v>0</v>
      </c>
      <c r="AK268">
        <v>169.15</v>
      </c>
      <c r="AL268">
        <v>169.15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329</v>
      </c>
      <c r="BM268">
        <v>900</v>
      </c>
      <c r="BN268">
        <v>0</v>
      </c>
      <c r="BO268" t="s">
        <v>3</v>
      </c>
      <c r="BP268">
        <v>0</v>
      </c>
      <c r="BQ268">
        <v>90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144"/>
        <v>3383</v>
      </c>
      <c r="CQ268">
        <f t="shared" si="166"/>
        <v>169.15</v>
      </c>
      <c r="CR268">
        <f t="shared" si="166"/>
        <v>0</v>
      </c>
      <c r="CS268">
        <f t="shared" si="146"/>
        <v>0</v>
      </c>
      <c r="CT268">
        <f t="shared" si="147"/>
        <v>0</v>
      </c>
      <c r="CU268">
        <f t="shared" si="148"/>
        <v>0</v>
      </c>
      <c r="CV268">
        <f t="shared" si="149"/>
        <v>0</v>
      </c>
      <c r="CW268">
        <f t="shared" si="150"/>
        <v>0</v>
      </c>
      <c r="CX268">
        <f t="shared" si="151"/>
        <v>0</v>
      </c>
      <c r="CY268">
        <f>0</f>
        <v>0</v>
      </c>
      <c r="CZ268">
        <f>0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248</v>
      </c>
      <c r="DW268" t="s">
        <v>248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63387206</v>
      </c>
      <c r="EF268">
        <v>90</v>
      </c>
      <c r="EG268" t="s">
        <v>269</v>
      </c>
      <c r="EH268">
        <v>0</v>
      </c>
      <c r="EI268" t="s">
        <v>3</v>
      </c>
      <c r="EJ268">
        <v>1</v>
      </c>
      <c r="EK268">
        <v>900</v>
      </c>
      <c r="EL268" t="s">
        <v>269</v>
      </c>
      <c r="EM268" t="s">
        <v>270</v>
      </c>
      <c r="EO268" t="s">
        <v>3</v>
      </c>
      <c r="EQ268">
        <v>1024</v>
      </c>
      <c r="ER268">
        <v>169.15</v>
      </c>
      <c r="ES268">
        <v>169.15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0</v>
      </c>
      <c r="FD268">
        <v>18</v>
      </c>
      <c r="FF268">
        <v>161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330</v>
      </c>
      <c r="GD268">
        <v>1</v>
      </c>
      <c r="GF268">
        <v>551189298</v>
      </c>
      <c r="GG268">
        <v>2</v>
      </c>
      <c r="GH268">
        <v>3</v>
      </c>
      <c r="GI268">
        <v>-2</v>
      </c>
      <c r="GJ268">
        <v>0</v>
      </c>
      <c r="GK268">
        <v>0</v>
      </c>
      <c r="GL268">
        <f t="shared" si="152"/>
        <v>0</v>
      </c>
      <c r="GM268">
        <f t="shared" si="153"/>
        <v>3383</v>
      </c>
      <c r="GN268">
        <f t="shared" si="154"/>
        <v>3383</v>
      </c>
      <c r="GO268">
        <f t="shared" si="155"/>
        <v>0</v>
      </c>
      <c r="GP268">
        <f t="shared" si="156"/>
        <v>0</v>
      </c>
      <c r="GR268">
        <v>1</v>
      </c>
      <c r="GS268">
        <v>1</v>
      </c>
      <c r="GT268">
        <v>0</v>
      </c>
      <c r="GU268" t="s">
        <v>3</v>
      </c>
      <c r="GV268">
        <f t="shared" si="157"/>
        <v>0</v>
      </c>
      <c r="GW268">
        <v>1</v>
      </c>
      <c r="GX268">
        <f t="shared" si="158"/>
        <v>0</v>
      </c>
      <c r="HA268">
        <v>0</v>
      </c>
      <c r="HB268">
        <v>0</v>
      </c>
      <c r="HC268">
        <f t="shared" si="159"/>
        <v>0</v>
      </c>
      <c r="HE268" t="s">
        <v>44</v>
      </c>
      <c r="HF268" t="s">
        <v>40</v>
      </c>
      <c r="HG268">
        <f>ROUND(ROUND(AL268,2)*I268,2)</f>
        <v>3383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45">
      <c r="A269">
        <v>17</v>
      </c>
      <c r="B269">
        <v>1</v>
      </c>
      <c r="E269" t="s">
        <v>331</v>
      </c>
      <c r="F269" t="s">
        <v>246</v>
      </c>
      <c r="G269" t="s">
        <v>332</v>
      </c>
      <c r="H269" t="s">
        <v>248</v>
      </c>
      <c r="I269">
        <v>9</v>
      </c>
      <c r="J269">
        <v>0</v>
      </c>
      <c r="K269">
        <v>9</v>
      </c>
      <c r="O269">
        <f t="shared" si="127"/>
        <v>13020.12</v>
      </c>
      <c r="P269">
        <f t="shared" si="128"/>
        <v>13020.12</v>
      </c>
      <c r="Q269">
        <f t="shared" si="129"/>
        <v>0</v>
      </c>
      <c r="R269">
        <f t="shared" si="130"/>
        <v>0</v>
      </c>
      <c r="S269">
        <f t="shared" si="131"/>
        <v>0</v>
      </c>
      <c r="T269">
        <f t="shared" si="132"/>
        <v>0</v>
      </c>
      <c r="U269">
        <f t="shared" si="133"/>
        <v>0</v>
      </c>
      <c r="V269">
        <f t="shared" si="134"/>
        <v>0</v>
      </c>
      <c r="W269">
        <f t="shared" si="135"/>
        <v>0</v>
      </c>
      <c r="X269">
        <f t="shared" si="136"/>
        <v>0</v>
      </c>
      <c r="Y269">
        <f t="shared" si="137"/>
        <v>0</v>
      </c>
      <c r="AA269">
        <v>68157000</v>
      </c>
      <c r="AB269">
        <f t="shared" si="138"/>
        <v>1446.68</v>
      </c>
      <c r="AC269">
        <f t="shared" si="160"/>
        <v>1446.68</v>
      </c>
      <c r="AD269">
        <f>ROUND((ET269),6)</f>
        <v>0</v>
      </c>
      <c r="AE269">
        <f t="shared" si="162"/>
        <v>0</v>
      </c>
      <c r="AF269">
        <f t="shared" si="163"/>
        <v>0</v>
      </c>
      <c r="AG269">
        <f t="shared" si="140"/>
        <v>0</v>
      </c>
      <c r="AH269">
        <f t="shared" si="141"/>
        <v>0</v>
      </c>
      <c r="AI269">
        <f t="shared" si="142"/>
        <v>0</v>
      </c>
      <c r="AJ269">
        <f t="shared" si="143"/>
        <v>0</v>
      </c>
      <c r="AK269">
        <v>1446.6799999999998</v>
      </c>
      <c r="AL269">
        <v>1446.6799999999998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316</v>
      </c>
      <c r="BM269">
        <v>900</v>
      </c>
      <c r="BN269">
        <v>0</v>
      </c>
      <c r="BO269" t="s">
        <v>3</v>
      </c>
      <c r="BP269">
        <v>0</v>
      </c>
      <c r="BQ269">
        <v>90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144"/>
        <v>13020.12</v>
      </c>
      <c r="CQ269">
        <f t="shared" si="166"/>
        <v>1446.68</v>
      </c>
      <c r="CR269">
        <f t="shared" si="166"/>
        <v>0</v>
      </c>
      <c r="CS269">
        <f t="shared" si="146"/>
        <v>0</v>
      </c>
      <c r="CT269">
        <f t="shared" si="147"/>
        <v>0</v>
      </c>
      <c r="CU269">
        <f t="shared" si="148"/>
        <v>0</v>
      </c>
      <c r="CV269">
        <f t="shared" si="149"/>
        <v>0</v>
      </c>
      <c r="CW269">
        <f t="shared" si="150"/>
        <v>0</v>
      </c>
      <c r="CX269">
        <f t="shared" si="151"/>
        <v>0</v>
      </c>
      <c r="CY269">
        <f>0</f>
        <v>0</v>
      </c>
      <c r="CZ269">
        <f>0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1010</v>
      </c>
      <c r="DV269" t="s">
        <v>248</v>
      </c>
      <c r="DW269" t="s">
        <v>248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63387206</v>
      </c>
      <c r="EF269">
        <v>90</v>
      </c>
      <c r="EG269" t="s">
        <v>269</v>
      </c>
      <c r="EH269">
        <v>0</v>
      </c>
      <c r="EI269" t="s">
        <v>3</v>
      </c>
      <c r="EJ269">
        <v>1</v>
      </c>
      <c r="EK269">
        <v>900</v>
      </c>
      <c r="EL269" t="s">
        <v>269</v>
      </c>
      <c r="EM269" t="s">
        <v>270</v>
      </c>
      <c r="EO269" t="s">
        <v>3</v>
      </c>
      <c r="EQ269">
        <v>0</v>
      </c>
      <c r="ER269">
        <v>1446.6799999999998</v>
      </c>
      <c r="ES269">
        <v>1446.6799999999998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5</v>
      </c>
      <c r="FC269">
        <v>0</v>
      </c>
      <c r="FD269">
        <v>18</v>
      </c>
      <c r="FF269">
        <v>1377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333</v>
      </c>
      <c r="GD269">
        <v>1</v>
      </c>
      <c r="GF269">
        <v>-355857750</v>
      </c>
      <c r="GG269">
        <v>2</v>
      </c>
      <c r="GH269">
        <v>3</v>
      </c>
      <c r="GI269">
        <v>-2</v>
      </c>
      <c r="GJ269">
        <v>0</v>
      </c>
      <c r="GK269">
        <v>0</v>
      </c>
      <c r="GL269">
        <f t="shared" si="152"/>
        <v>0</v>
      </c>
      <c r="GM269">
        <f t="shared" si="153"/>
        <v>13020.12</v>
      </c>
      <c r="GN269">
        <f t="shared" si="154"/>
        <v>13020.12</v>
      </c>
      <c r="GO269">
        <f t="shared" si="155"/>
        <v>0</v>
      </c>
      <c r="GP269">
        <f t="shared" si="156"/>
        <v>0</v>
      </c>
      <c r="GR269">
        <v>1</v>
      </c>
      <c r="GS269">
        <v>1</v>
      </c>
      <c r="GT269">
        <v>0</v>
      </c>
      <c r="GU269" t="s">
        <v>3</v>
      </c>
      <c r="GV269">
        <f t="shared" si="157"/>
        <v>0</v>
      </c>
      <c r="GW269">
        <v>1</v>
      </c>
      <c r="GX269">
        <f t="shared" si="158"/>
        <v>0</v>
      </c>
      <c r="HA269">
        <v>0</v>
      </c>
      <c r="HB269">
        <v>0</v>
      </c>
      <c r="HC269">
        <f t="shared" si="159"/>
        <v>0</v>
      </c>
      <c r="HE269" t="s">
        <v>44</v>
      </c>
      <c r="HF269" t="s">
        <v>40</v>
      </c>
      <c r="HG269">
        <f>ROUND(ROUND(AL269,2)*I269,2)</f>
        <v>13020.12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>
      <c r="A270">
        <v>17</v>
      </c>
      <c r="B270">
        <v>1</v>
      </c>
      <c r="E270" t="s">
        <v>3</v>
      </c>
      <c r="F270" t="s">
        <v>246</v>
      </c>
      <c r="G270" t="s">
        <v>334</v>
      </c>
      <c r="H270" t="s">
        <v>248</v>
      </c>
      <c r="I270">
        <v>48</v>
      </c>
      <c r="J270">
        <v>0</v>
      </c>
      <c r="K270">
        <v>48</v>
      </c>
      <c r="O270">
        <f t="shared" si="127"/>
        <v>113313.60000000001</v>
      </c>
      <c r="P270">
        <f t="shared" si="128"/>
        <v>113313.60000000001</v>
      </c>
      <c r="Q270">
        <f t="shared" si="129"/>
        <v>0</v>
      </c>
      <c r="R270">
        <f t="shared" si="130"/>
        <v>0</v>
      </c>
      <c r="S270">
        <f t="shared" si="131"/>
        <v>0</v>
      </c>
      <c r="T270">
        <f t="shared" si="132"/>
        <v>0</v>
      </c>
      <c r="U270">
        <f t="shared" si="133"/>
        <v>0</v>
      </c>
      <c r="V270">
        <f t="shared" si="134"/>
        <v>0</v>
      </c>
      <c r="W270">
        <f t="shared" si="135"/>
        <v>0</v>
      </c>
      <c r="X270">
        <f t="shared" si="136"/>
        <v>0</v>
      </c>
      <c r="Y270">
        <f t="shared" si="137"/>
        <v>0</v>
      </c>
      <c r="AA270">
        <v>-1</v>
      </c>
      <c r="AB270">
        <f t="shared" si="138"/>
        <v>2360.6999999999998</v>
      </c>
      <c r="AC270">
        <f t="shared" si="160"/>
        <v>2360.6999999999998</v>
      </c>
      <c r="AD270">
        <f>ROUND((ET270),6)</f>
        <v>0</v>
      </c>
      <c r="AE270">
        <f t="shared" si="162"/>
        <v>0</v>
      </c>
      <c r="AF270">
        <f t="shared" si="163"/>
        <v>0</v>
      </c>
      <c r="AG270">
        <f t="shared" si="140"/>
        <v>0</v>
      </c>
      <c r="AH270">
        <f t="shared" si="141"/>
        <v>0</v>
      </c>
      <c r="AI270">
        <f t="shared" si="142"/>
        <v>0</v>
      </c>
      <c r="AJ270">
        <f t="shared" si="143"/>
        <v>0</v>
      </c>
      <c r="AK270">
        <v>2360.6999999999998</v>
      </c>
      <c r="AL270">
        <v>2360.6999999999998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329</v>
      </c>
      <c r="BM270">
        <v>900</v>
      </c>
      <c r="BN270">
        <v>0</v>
      </c>
      <c r="BO270" t="s">
        <v>3</v>
      </c>
      <c r="BP270">
        <v>0</v>
      </c>
      <c r="BQ270">
        <v>90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144"/>
        <v>113313.60000000001</v>
      </c>
      <c r="CQ270">
        <f t="shared" si="166"/>
        <v>2360.6999999999998</v>
      </c>
      <c r="CR270">
        <f t="shared" si="166"/>
        <v>0</v>
      </c>
      <c r="CS270">
        <f t="shared" si="146"/>
        <v>0</v>
      </c>
      <c r="CT270">
        <f t="shared" si="147"/>
        <v>0</v>
      </c>
      <c r="CU270">
        <f t="shared" si="148"/>
        <v>0</v>
      </c>
      <c r="CV270">
        <f t="shared" si="149"/>
        <v>0</v>
      </c>
      <c r="CW270">
        <f t="shared" si="150"/>
        <v>0</v>
      </c>
      <c r="CX270">
        <f t="shared" si="151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1010</v>
      </c>
      <c r="DV270" t="s">
        <v>248</v>
      </c>
      <c r="DW270" t="s">
        <v>248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63387206</v>
      </c>
      <c r="EF270">
        <v>90</v>
      </c>
      <c r="EG270" t="s">
        <v>269</v>
      </c>
      <c r="EH270">
        <v>0</v>
      </c>
      <c r="EI270" t="s">
        <v>3</v>
      </c>
      <c r="EJ270">
        <v>1</v>
      </c>
      <c r="EK270">
        <v>900</v>
      </c>
      <c r="EL270" t="s">
        <v>269</v>
      </c>
      <c r="EM270" t="s">
        <v>270</v>
      </c>
      <c r="EO270" t="s">
        <v>3</v>
      </c>
      <c r="EQ270">
        <v>1024</v>
      </c>
      <c r="ER270">
        <v>2360.6999999999998</v>
      </c>
      <c r="ES270">
        <v>2360.6999999999998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0</v>
      </c>
      <c r="FD270">
        <v>18</v>
      </c>
      <c r="FF270">
        <v>2247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335</v>
      </c>
      <c r="GD270">
        <v>1</v>
      </c>
      <c r="GF270">
        <v>-593703467</v>
      </c>
      <c r="GG270">
        <v>2</v>
      </c>
      <c r="GH270">
        <v>3</v>
      </c>
      <c r="GI270">
        <v>-2</v>
      </c>
      <c r="GJ270">
        <v>0</v>
      </c>
      <c r="GK270">
        <v>0</v>
      </c>
      <c r="GL270">
        <f t="shared" si="152"/>
        <v>0</v>
      </c>
      <c r="GM270">
        <f t="shared" si="153"/>
        <v>113313.60000000001</v>
      </c>
      <c r="GN270">
        <f t="shared" si="154"/>
        <v>113313.60000000001</v>
      </c>
      <c r="GO270">
        <f t="shared" si="155"/>
        <v>0</v>
      </c>
      <c r="GP270">
        <f t="shared" si="156"/>
        <v>0</v>
      </c>
      <c r="GR270">
        <v>1</v>
      </c>
      <c r="GS270">
        <v>1</v>
      </c>
      <c r="GT270">
        <v>0</v>
      </c>
      <c r="GU270" t="s">
        <v>3</v>
      </c>
      <c r="GV270">
        <f t="shared" si="157"/>
        <v>0</v>
      </c>
      <c r="GW270">
        <v>1</v>
      </c>
      <c r="GX270">
        <f t="shared" si="158"/>
        <v>0</v>
      </c>
      <c r="HA270">
        <v>0</v>
      </c>
      <c r="HB270">
        <v>0</v>
      </c>
      <c r="HC270">
        <f t="shared" si="159"/>
        <v>0</v>
      </c>
      <c r="HE270" t="s">
        <v>44</v>
      </c>
      <c r="HF270" t="s">
        <v>40</v>
      </c>
      <c r="HG270">
        <f>ROUND(ROUND(AL270,2)*I270,2)</f>
        <v>113313.60000000001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>
      <c r="A271">
        <v>17</v>
      </c>
      <c r="B271">
        <v>1</v>
      </c>
      <c r="E271" t="s">
        <v>336</v>
      </c>
      <c r="F271" t="s">
        <v>337</v>
      </c>
      <c r="G271" t="s">
        <v>338</v>
      </c>
      <c r="H271" t="s">
        <v>31</v>
      </c>
      <c r="I271">
        <f>ROUND(16/50,7)</f>
        <v>0.32</v>
      </c>
      <c r="J271">
        <v>0</v>
      </c>
      <c r="K271">
        <f>ROUND(16/50,7)</f>
        <v>0.32</v>
      </c>
      <c r="O271">
        <f t="shared" si="127"/>
        <v>1289.25</v>
      </c>
      <c r="P271">
        <f t="shared" si="128"/>
        <v>1289.25</v>
      </c>
      <c r="Q271">
        <f t="shared" si="129"/>
        <v>0</v>
      </c>
      <c r="R271">
        <f t="shared" si="130"/>
        <v>0</v>
      </c>
      <c r="S271">
        <f t="shared" si="131"/>
        <v>0</v>
      </c>
      <c r="T271">
        <f t="shared" si="132"/>
        <v>0</v>
      </c>
      <c r="U271">
        <f t="shared" si="133"/>
        <v>0</v>
      </c>
      <c r="V271">
        <f t="shared" si="134"/>
        <v>0</v>
      </c>
      <c r="W271">
        <f t="shared" si="135"/>
        <v>0</v>
      </c>
      <c r="X271">
        <f t="shared" si="136"/>
        <v>0</v>
      </c>
      <c r="Y271">
        <f t="shared" si="137"/>
        <v>0</v>
      </c>
      <c r="AA271">
        <v>68157000</v>
      </c>
      <c r="AB271">
        <f t="shared" si="138"/>
        <v>2940.8</v>
      </c>
      <c r="AC271">
        <f t="shared" si="160"/>
        <v>2940.8</v>
      </c>
      <c r="AD271">
        <f>ROUND((((ET271)-(EU271))+AE271),6)</f>
        <v>0</v>
      </c>
      <c r="AE271">
        <f t="shared" si="162"/>
        <v>0</v>
      </c>
      <c r="AF271">
        <f t="shared" si="163"/>
        <v>0</v>
      </c>
      <c r="AG271">
        <f t="shared" si="140"/>
        <v>0</v>
      </c>
      <c r="AH271">
        <f t="shared" si="141"/>
        <v>0</v>
      </c>
      <c r="AI271">
        <f t="shared" si="142"/>
        <v>0</v>
      </c>
      <c r="AJ271">
        <f t="shared" si="143"/>
        <v>0</v>
      </c>
      <c r="AK271">
        <v>2940.8</v>
      </c>
      <c r="AL271">
        <v>2940.8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1.37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339</v>
      </c>
      <c r="BM271">
        <v>500001</v>
      </c>
      <c r="BN271">
        <v>0</v>
      </c>
      <c r="BO271" t="s">
        <v>337</v>
      </c>
      <c r="BP271">
        <v>1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144"/>
        <v>1289.25</v>
      </c>
      <c r="CQ271">
        <f>ROUND(AL271*BC271,2)</f>
        <v>4028.9</v>
      </c>
      <c r="CR271">
        <f>ROUND(AM271*BB271,2)</f>
        <v>0</v>
      </c>
      <c r="CS271">
        <f t="shared" si="146"/>
        <v>0</v>
      </c>
      <c r="CT271">
        <f t="shared" si="147"/>
        <v>0</v>
      </c>
      <c r="CU271">
        <f t="shared" si="148"/>
        <v>0</v>
      </c>
      <c r="CV271">
        <f t="shared" si="149"/>
        <v>0</v>
      </c>
      <c r="CW271">
        <f t="shared" si="150"/>
        <v>0</v>
      </c>
      <c r="CX271">
        <f t="shared" si="151"/>
        <v>0</v>
      </c>
      <c r="CY271">
        <f>0</f>
        <v>0</v>
      </c>
      <c r="CZ271">
        <f>0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31</v>
      </c>
      <c r="DW271" t="s">
        <v>31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63386703</v>
      </c>
      <c r="EF271">
        <v>8</v>
      </c>
      <c r="EG271" t="s">
        <v>289</v>
      </c>
      <c r="EH271">
        <v>0</v>
      </c>
      <c r="EI271" t="s">
        <v>3</v>
      </c>
      <c r="EJ271">
        <v>1</v>
      </c>
      <c r="EK271">
        <v>500001</v>
      </c>
      <c r="EL271" t="s">
        <v>290</v>
      </c>
      <c r="EM271" t="s">
        <v>291</v>
      </c>
      <c r="EO271" t="s">
        <v>3</v>
      </c>
      <c r="EQ271">
        <v>0</v>
      </c>
      <c r="ER271">
        <v>2940.8</v>
      </c>
      <c r="ES271">
        <v>2940.8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1950064420</v>
      </c>
      <c r="GG271">
        <v>2</v>
      </c>
      <c r="GH271">
        <v>1</v>
      </c>
      <c r="GI271">
        <v>2</v>
      </c>
      <c r="GJ271">
        <v>0</v>
      </c>
      <c r="GK271">
        <v>0</v>
      </c>
      <c r="GL271">
        <f t="shared" si="152"/>
        <v>0</v>
      </c>
      <c r="GM271">
        <f t="shared" si="153"/>
        <v>1289.25</v>
      </c>
      <c r="GN271">
        <f t="shared" si="154"/>
        <v>1289.25</v>
      </c>
      <c r="GO271">
        <f t="shared" si="155"/>
        <v>0</v>
      </c>
      <c r="GP271">
        <f t="shared" si="156"/>
        <v>0</v>
      </c>
      <c r="GR271">
        <v>0</v>
      </c>
      <c r="GS271">
        <v>0</v>
      </c>
      <c r="GT271">
        <v>0</v>
      </c>
      <c r="GU271" t="s">
        <v>3</v>
      </c>
      <c r="GV271">
        <f t="shared" si="157"/>
        <v>0</v>
      </c>
      <c r="GW271">
        <v>1</v>
      </c>
      <c r="GX271">
        <f t="shared" si="158"/>
        <v>0</v>
      </c>
      <c r="HA271">
        <v>0</v>
      </c>
      <c r="HB271">
        <v>0</v>
      </c>
      <c r="HC271">
        <f t="shared" si="159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>
      <c r="A272">
        <v>17</v>
      </c>
      <c r="B272">
        <v>1</v>
      </c>
      <c r="E272" t="s">
        <v>340</v>
      </c>
      <c r="F272" t="s">
        <v>246</v>
      </c>
      <c r="G272" t="s">
        <v>341</v>
      </c>
      <c r="H272" t="s">
        <v>248</v>
      </c>
      <c r="I272">
        <v>14</v>
      </c>
      <c r="J272">
        <v>0</v>
      </c>
      <c r="K272">
        <v>14</v>
      </c>
      <c r="O272">
        <f t="shared" si="127"/>
        <v>18385.5</v>
      </c>
      <c r="P272">
        <f t="shared" si="128"/>
        <v>18385.5</v>
      </c>
      <c r="Q272">
        <f t="shared" si="129"/>
        <v>0</v>
      </c>
      <c r="R272">
        <f t="shared" si="130"/>
        <v>0</v>
      </c>
      <c r="S272">
        <f t="shared" si="131"/>
        <v>0</v>
      </c>
      <c r="T272">
        <f t="shared" si="132"/>
        <v>0</v>
      </c>
      <c r="U272">
        <f t="shared" si="133"/>
        <v>0</v>
      </c>
      <c r="V272">
        <f t="shared" si="134"/>
        <v>0</v>
      </c>
      <c r="W272">
        <f t="shared" si="135"/>
        <v>0</v>
      </c>
      <c r="X272">
        <f t="shared" si="136"/>
        <v>0</v>
      </c>
      <c r="Y272">
        <f t="shared" si="137"/>
        <v>0</v>
      </c>
      <c r="AA272">
        <v>68157000</v>
      </c>
      <c r="AB272">
        <f t="shared" si="138"/>
        <v>1313.25</v>
      </c>
      <c r="AC272">
        <f t="shared" si="160"/>
        <v>1313.25</v>
      </c>
      <c r="AD272">
        <f>ROUND((ET272),6)</f>
        <v>0</v>
      </c>
      <c r="AE272">
        <f t="shared" si="162"/>
        <v>0</v>
      </c>
      <c r="AF272">
        <f t="shared" si="163"/>
        <v>0</v>
      </c>
      <c r="AG272">
        <f t="shared" si="140"/>
        <v>0</v>
      </c>
      <c r="AH272">
        <f t="shared" si="141"/>
        <v>0</v>
      </c>
      <c r="AI272">
        <f t="shared" si="142"/>
        <v>0</v>
      </c>
      <c r="AJ272">
        <f t="shared" si="143"/>
        <v>0</v>
      </c>
      <c r="AK272">
        <v>1313.25</v>
      </c>
      <c r="AL272">
        <v>1313.25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342</v>
      </c>
      <c r="BM272">
        <v>900</v>
      </c>
      <c r="BN272">
        <v>0</v>
      </c>
      <c r="BO272" t="s">
        <v>3</v>
      </c>
      <c r="BP272">
        <v>0</v>
      </c>
      <c r="BQ272">
        <v>90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144"/>
        <v>18385.5</v>
      </c>
      <c r="CQ272">
        <f>ROUND(AL272,2)</f>
        <v>1313.25</v>
      </c>
      <c r="CR272">
        <f>ROUND(AM272,2)</f>
        <v>0</v>
      </c>
      <c r="CS272">
        <f t="shared" si="146"/>
        <v>0</v>
      </c>
      <c r="CT272">
        <f t="shared" si="147"/>
        <v>0</v>
      </c>
      <c r="CU272">
        <f t="shared" si="148"/>
        <v>0</v>
      </c>
      <c r="CV272">
        <f t="shared" si="149"/>
        <v>0</v>
      </c>
      <c r="CW272">
        <f t="shared" si="150"/>
        <v>0</v>
      </c>
      <c r="CX272">
        <f t="shared" si="151"/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1010</v>
      </c>
      <c r="DV272" t="s">
        <v>248</v>
      </c>
      <c r="DW272" t="s">
        <v>248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63387206</v>
      </c>
      <c r="EF272">
        <v>90</v>
      </c>
      <c r="EG272" t="s">
        <v>269</v>
      </c>
      <c r="EH272">
        <v>0</v>
      </c>
      <c r="EI272" t="s">
        <v>3</v>
      </c>
      <c r="EJ272">
        <v>1</v>
      </c>
      <c r="EK272">
        <v>900</v>
      </c>
      <c r="EL272" t="s">
        <v>269</v>
      </c>
      <c r="EM272" t="s">
        <v>270</v>
      </c>
      <c r="EO272" t="s">
        <v>3</v>
      </c>
      <c r="EQ272">
        <v>0</v>
      </c>
      <c r="ER272">
        <v>1313.25</v>
      </c>
      <c r="ES272">
        <v>1313.25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0</v>
      </c>
      <c r="FD272">
        <v>18</v>
      </c>
      <c r="FF272">
        <v>1250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343</v>
      </c>
      <c r="GD272">
        <v>1</v>
      </c>
      <c r="GF272">
        <v>-990555506</v>
      </c>
      <c r="GG272">
        <v>2</v>
      </c>
      <c r="GH272">
        <v>3</v>
      </c>
      <c r="GI272">
        <v>-2</v>
      </c>
      <c r="GJ272">
        <v>0</v>
      </c>
      <c r="GK272">
        <v>0</v>
      </c>
      <c r="GL272">
        <f t="shared" si="152"/>
        <v>0</v>
      </c>
      <c r="GM272">
        <f t="shared" si="153"/>
        <v>18385.5</v>
      </c>
      <c r="GN272">
        <f t="shared" si="154"/>
        <v>18385.5</v>
      </c>
      <c r="GO272">
        <f t="shared" si="155"/>
        <v>0</v>
      </c>
      <c r="GP272">
        <f t="shared" si="156"/>
        <v>0</v>
      </c>
      <c r="GR272">
        <v>1</v>
      </c>
      <c r="GS272">
        <v>1</v>
      </c>
      <c r="GT272">
        <v>0</v>
      </c>
      <c r="GU272" t="s">
        <v>3</v>
      </c>
      <c r="GV272">
        <f t="shared" si="157"/>
        <v>0</v>
      </c>
      <c r="GW272">
        <v>1</v>
      </c>
      <c r="GX272">
        <f t="shared" si="158"/>
        <v>0</v>
      </c>
      <c r="HA272">
        <v>0</v>
      </c>
      <c r="HB272">
        <v>0</v>
      </c>
      <c r="HC272">
        <f t="shared" si="159"/>
        <v>0</v>
      </c>
      <c r="HE272" t="s">
        <v>44</v>
      </c>
      <c r="HF272" t="s">
        <v>40</v>
      </c>
      <c r="HG272">
        <f>ROUND(ROUND(AL272,2)*I272,2)</f>
        <v>18385.5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>
      <c r="A273">
        <v>17</v>
      </c>
      <c r="B273">
        <v>1</v>
      </c>
      <c r="E273" t="s">
        <v>344</v>
      </c>
      <c r="F273" t="s">
        <v>345</v>
      </c>
      <c r="G273" t="s">
        <v>346</v>
      </c>
      <c r="H273" t="s">
        <v>227</v>
      </c>
      <c r="I273">
        <f>ROUND(16/100,7)</f>
        <v>0.16</v>
      </c>
      <c r="J273">
        <v>0</v>
      </c>
      <c r="K273">
        <f>ROUND(16/100,7)</f>
        <v>0.16</v>
      </c>
      <c r="O273">
        <f t="shared" si="127"/>
        <v>431.61</v>
      </c>
      <c r="P273">
        <f t="shared" si="128"/>
        <v>431.61</v>
      </c>
      <c r="Q273">
        <f t="shared" si="129"/>
        <v>0</v>
      </c>
      <c r="R273">
        <f t="shared" si="130"/>
        <v>0</v>
      </c>
      <c r="S273">
        <f t="shared" si="131"/>
        <v>0</v>
      </c>
      <c r="T273">
        <f t="shared" si="132"/>
        <v>0</v>
      </c>
      <c r="U273">
        <f t="shared" si="133"/>
        <v>0</v>
      </c>
      <c r="V273">
        <f t="shared" si="134"/>
        <v>0</v>
      </c>
      <c r="W273">
        <f t="shared" si="135"/>
        <v>0</v>
      </c>
      <c r="X273">
        <f t="shared" si="136"/>
        <v>0</v>
      </c>
      <c r="Y273">
        <f t="shared" si="137"/>
        <v>0</v>
      </c>
      <c r="AA273">
        <v>68157000</v>
      </c>
      <c r="AB273">
        <f t="shared" si="138"/>
        <v>1926.82</v>
      </c>
      <c r="AC273">
        <f t="shared" si="160"/>
        <v>1926.82</v>
      </c>
      <c r="AD273">
        <f>ROUND((((ET273)-(EU273))+AE273),6)</f>
        <v>0</v>
      </c>
      <c r="AE273">
        <f t="shared" si="162"/>
        <v>0</v>
      </c>
      <c r="AF273">
        <f t="shared" si="163"/>
        <v>0</v>
      </c>
      <c r="AG273">
        <f t="shared" si="140"/>
        <v>0</v>
      </c>
      <c r="AH273">
        <f t="shared" si="141"/>
        <v>0</v>
      </c>
      <c r="AI273">
        <f t="shared" si="142"/>
        <v>0</v>
      </c>
      <c r="AJ273">
        <f t="shared" si="143"/>
        <v>0</v>
      </c>
      <c r="AK273">
        <v>1926.82</v>
      </c>
      <c r="AL273">
        <v>1926.82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1.4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347</v>
      </c>
      <c r="BM273">
        <v>500001</v>
      </c>
      <c r="BN273">
        <v>0</v>
      </c>
      <c r="BO273" t="s">
        <v>345</v>
      </c>
      <c r="BP273">
        <v>1</v>
      </c>
      <c r="BQ273">
        <v>8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144"/>
        <v>431.61</v>
      </c>
      <c r="CQ273">
        <f>ROUND(AL273*BC273,2)</f>
        <v>2697.55</v>
      </c>
      <c r="CR273">
        <f>ROUND(AM273*BB273,2)</f>
        <v>0</v>
      </c>
      <c r="CS273">
        <f t="shared" si="146"/>
        <v>0</v>
      </c>
      <c r="CT273">
        <f t="shared" si="147"/>
        <v>0</v>
      </c>
      <c r="CU273">
        <f t="shared" si="148"/>
        <v>0</v>
      </c>
      <c r="CV273">
        <f t="shared" si="149"/>
        <v>0</v>
      </c>
      <c r="CW273">
        <f t="shared" si="150"/>
        <v>0</v>
      </c>
      <c r="CX273">
        <f t="shared" si="151"/>
        <v>0</v>
      </c>
      <c r="CY273">
        <f>0</f>
        <v>0</v>
      </c>
      <c r="CZ273">
        <f>0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227</v>
      </c>
      <c r="DW273" t="s">
        <v>227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63386703</v>
      </c>
      <c r="EF273">
        <v>8</v>
      </c>
      <c r="EG273" t="s">
        <v>289</v>
      </c>
      <c r="EH273">
        <v>0</v>
      </c>
      <c r="EI273" t="s">
        <v>3</v>
      </c>
      <c r="EJ273">
        <v>1</v>
      </c>
      <c r="EK273">
        <v>500001</v>
      </c>
      <c r="EL273" t="s">
        <v>290</v>
      </c>
      <c r="EM273" t="s">
        <v>291</v>
      </c>
      <c r="EO273" t="s">
        <v>3</v>
      </c>
      <c r="EQ273">
        <v>0</v>
      </c>
      <c r="ER273">
        <v>1926.82</v>
      </c>
      <c r="ES273">
        <v>1926.82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-1471893369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152"/>
        <v>0</v>
      </c>
      <c r="GM273">
        <f t="shared" si="153"/>
        <v>431.61</v>
      </c>
      <c r="GN273">
        <f t="shared" si="154"/>
        <v>431.61</v>
      </c>
      <c r="GO273">
        <f t="shared" si="155"/>
        <v>0</v>
      </c>
      <c r="GP273">
        <f t="shared" si="156"/>
        <v>0</v>
      </c>
      <c r="GR273">
        <v>0</v>
      </c>
      <c r="GS273">
        <v>0</v>
      </c>
      <c r="GT273">
        <v>0</v>
      </c>
      <c r="GU273" t="s">
        <v>3</v>
      </c>
      <c r="GV273">
        <f t="shared" si="157"/>
        <v>0</v>
      </c>
      <c r="GW273">
        <v>1</v>
      </c>
      <c r="GX273">
        <f t="shared" si="158"/>
        <v>0</v>
      </c>
      <c r="HA273">
        <v>0</v>
      </c>
      <c r="HB273">
        <v>0</v>
      </c>
      <c r="HC273">
        <f t="shared" si="159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>
      <c r="A274">
        <v>17</v>
      </c>
      <c r="B274">
        <v>1</v>
      </c>
      <c r="E274" t="s">
        <v>348</v>
      </c>
      <c r="F274" t="s">
        <v>246</v>
      </c>
      <c r="G274" t="s">
        <v>349</v>
      </c>
      <c r="H274" t="s">
        <v>248</v>
      </c>
      <c r="I274">
        <v>6</v>
      </c>
      <c r="J274">
        <v>0</v>
      </c>
      <c r="K274">
        <v>6</v>
      </c>
      <c r="O274">
        <f t="shared" si="127"/>
        <v>7350</v>
      </c>
      <c r="P274">
        <f t="shared" si="128"/>
        <v>7350</v>
      </c>
      <c r="Q274">
        <f t="shared" si="129"/>
        <v>0</v>
      </c>
      <c r="R274">
        <f t="shared" si="130"/>
        <v>0</v>
      </c>
      <c r="S274">
        <f t="shared" si="131"/>
        <v>0</v>
      </c>
      <c r="T274">
        <f t="shared" si="132"/>
        <v>0</v>
      </c>
      <c r="U274">
        <f t="shared" si="133"/>
        <v>0</v>
      </c>
      <c r="V274">
        <f t="shared" si="134"/>
        <v>0</v>
      </c>
      <c r="W274">
        <f t="shared" si="135"/>
        <v>0</v>
      </c>
      <c r="X274">
        <f t="shared" si="136"/>
        <v>0</v>
      </c>
      <c r="Y274">
        <f t="shared" si="137"/>
        <v>0</v>
      </c>
      <c r="AA274">
        <v>68157000</v>
      </c>
      <c r="AB274">
        <f t="shared" si="138"/>
        <v>1225</v>
      </c>
      <c r="AC274">
        <f t="shared" si="160"/>
        <v>1225</v>
      </c>
      <c r="AD274">
        <f>ROUND((ET274),6)</f>
        <v>0</v>
      </c>
      <c r="AE274">
        <f t="shared" si="162"/>
        <v>0</v>
      </c>
      <c r="AF274">
        <f t="shared" si="163"/>
        <v>0</v>
      </c>
      <c r="AG274">
        <f t="shared" si="140"/>
        <v>0</v>
      </c>
      <c r="AH274">
        <f t="shared" si="141"/>
        <v>0</v>
      </c>
      <c r="AI274">
        <f t="shared" si="142"/>
        <v>0</v>
      </c>
      <c r="AJ274">
        <f t="shared" si="143"/>
        <v>0</v>
      </c>
      <c r="AK274">
        <v>1225</v>
      </c>
      <c r="AL274">
        <v>1225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329</v>
      </c>
      <c r="BM274">
        <v>900</v>
      </c>
      <c r="BN274">
        <v>0</v>
      </c>
      <c r="BO274" t="s">
        <v>3</v>
      </c>
      <c r="BP274">
        <v>0</v>
      </c>
      <c r="BQ274">
        <v>90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144"/>
        <v>7350</v>
      </c>
      <c r="CQ274">
        <f t="shared" ref="CQ274:CR277" si="167">ROUND(AL274,2)</f>
        <v>1225</v>
      </c>
      <c r="CR274">
        <f t="shared" si="167"/>
        <v>0</v>
      </c>
      <c r="CS274">
        <f t="shared" si="146"/>
        <v>0</v>
      </c>
      <c r="CT274">
        <f t="shared" si="147"/>
        <v>0</v>
      </c>
      <c r="CU274">
        <f t="shared" si="148"/>
        <v>0</v>
      </c>
      <c r="CV274">
        <f t="shared" si="149"/>
        <v>0</v>
      </c>
      <c r="CW274">
        <f t="shared" si="150"/>
        <v>0</v>
      </c>
      <c r="CX274">
        <f t="shared" si="151"/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1010</v>
      </c>
      <c r="DV274" t="s">
        <v>248</v>
      </c>
      <c r="DW274" t="s">
        <v>248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63387206</v>
      </c>
      <c r="EF274">
        <v>90</v>
      </c>
      <c r="EG274" t="s">
        <v>269</v>
      </c>
      <c r="EH274">
        <v>0</v>
      </c>
      <c r="EI274" t="s">
        <v>3</v>
      </c>
      <c r="EJ274">
        <v>1</v>
      </c>
      <c r="EK274">
        <v>900</v>
      </c>
      <c r="EL274" t="s">
        <v>269</v>
      </c>
      <c r="EM274" t="s">
        <v>270</v>
      </c>
      <c r="EO274" t="s">
        <v>3</v>
      </c>
      <c r="EQ274">
        <v>0</v>
      </c>
      <c r="ER274">
        <v>1225</v>
      </c>
      <c r="ES274">
        <v>1225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0</v>
      </c>
      <c r="FD274">
        <v>18</v>
      </c>
      <c r="FF274">
        <v>1166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350</v>
      </c>
      <c r="GD274">
        <v>1</v>
      </c>
      <c r="GF274">
        <v>1635032740</v>
      </c>
      <c r="GG274">
        <v>2</v>
      </c>
      <c r="GH274">
        <v>3</v>
      </c>
      <c r="GI274">
        <v>-2</v>
      </c>
      <c r="GJ274">
        <v>0</v>
      </c>
      <c r="GK274">
        <v>0</v>
      </c>
      <c r="GL274">
        <f t="shared" si="152"/>
        <v>0</v>
      </c>
      <c r="GM274">
        <f t="shared" si="153"/>
        <v>7350</v>
      </c>
      <c r="GN274">
        <f t="shared" si="154"/>
        <v>7350</v>
      </c>
      <c r="GO274">
        <f t="shared" si="155"/>
        <v>0</v>
      </c>
      <c r="GP274">
        <f t="shared" si="156"/>
        <v>0</v>
      </c>
      <c r="GR274">
        <v>1</v>
      </c>
      <c r="GS274">
        <v>1</v>
      </c>
      <c r="GT274">
        <v>0</v>
      </c>
      <c r="GU274" t="s">
        <v>3</v>
      </c>
      <c r="GV274">
        <f t="shared" si="157"/>
        <v>0</v>
      </c>
      <c r="GW274">
        <v>1</v>
      </c>
      <c r="GX274">
        <f t="shared" si="158"/>
        <v>0</v>
      </c>
      <c r="HA274">
        <v>0</v>
      </c>
      <c r="HB274">
        <v>0</v>
      </c>
      <c r="HC274">
        <f t="shared" si="159"/>
        <v>0</v>
      </c>
      <c r="HE274" t="s">
        <v>44</v>
      </c>
      <c r="HF274" t="s">
        <v>40</v>
      </c>
      <c r="HG274">
        <f>ROUND(ROUND(AL274,2)*I274,2)</f>
        <v>7350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>
      <c r="A275">
        <v>17</v>
      </c>
      <c r="B275">
        <v>1</v>
      </c>
      <c r="E275" t="s">
        <v>351</v>
      </c>
      <c r="F275" t="s">
        <v>246</v>
      </c>
      <c r="G275" t="s">
        <v>352</v>
      </c>
      <c r="H275" t="s">
        <v>248</v>
      </c>
      <c r="I275">
        <v>6</v>
      </c>
      <c r="J275">
        <v>0</v>
      </c>
      <c r="K275">
        <v>6</v>
      </c>
      <c r="O275">
        <f t="shared" si="127"/>
        <v>12607.2</v>
      </c>
      <c r="P275">
        <f t="shared" si="128"/>
        <v>12607.2</v>
      </c>
      <c r="Q275">
        <f t="shared" si="129"/>
        <v>0</v>
      </c>
      <c r="R275">
        <f t="shared" si="130"/>
        <v>0</v>
      </c>
      <c r="S275">
        <f t="shared" si="131"/>
        <v>0</v>
      </c>
      <c r="T275">
        <f t="shared" si="132"/>
        <v>0</v>
      </c>
      <c r="U275">
        <f t="shared" si="133"/>
        <v>0</v>
      </c>
      <c r="V275">
        <f t="shared" si="134"/>
        <v>0</v>
      </c>
      <c r="W275">
        <f t="shared" si="135"/>
        <v>0</v>
      </c>
      <c r="X275">
        <f t="shared" si="136"/>
        <v>0</v>
      </c>
      <c r="Y275">
        <f t="shared" si="137"/>
        <v>0</v>
      </c>
      <c r="AA275">
        <v>68157000</v>
      </c>
      <c r="AB275">
        <f t="shared" si="138"/>
        <v>2101.1999999999998</v>
      </c>
      <c r="AC275">
        <f t="shared" si="160"/>
        <v>2101.1999999999998</v>
      </c>
      <c r="AD275">
        <f>ROUND((ET275),6)</f>
        <v>0</v>
      </c>
      <c r="AE275">
        <f t="shared" si="162"/>
        <v>0</v>
      </c>
      <c r="AF275">
        <f t="shared" si="163"/>
        <v>0</v>
      </c>
      <c r="AG275">
        <f t="shared" si="140"/>
        <v>0</v>
      </c>
      <c r="AH275">
        <f t="shared" si="141"/>
        <v>0</v>
      </c>
      <c r="AI275">
        <f t="shared" si="142"/>
        <v>0</v>
      </c>
      <c r="AJ275">
        <f t="shared" si="143"/>
        <v>0</v>
      </c>
      <c r="AK275">
        <v>2101.1999999999998</v>
      </c>
      <c r="AL275">
        <v>2101.1999999999998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329</v>
      </c>
      <c r="BM275">
        <v>900</v>
      </c>
      <c r="BN275">
        <v>0</v>
      </c>
      <c r="BO275" t="s">
        <v>3</v>
      </c>
      <c r="BP275">
        <v>0</v>
      </c>
      <c r="BQ275">
        <v>90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144"/>
        <v>12607.2</v>
      </c>
      <c r="CQ275">
        <f t="shared" si="167"/>
        <v>2101.1999999999998</v>
      </c>
      <c r="CR275">
        <f t="shared" si="167"/>
        <v>0</v>
      </c>
      <c r="CS275">
        <f t="shared" si="146"/>
        <v>0</v>
      </c>
      <c r="CT275">
        <f t="shared" si="147"/>
        <v>0</v>
      </c>
      <c r="CU275">
        <f t="shared" si="148"/>
        <v>0</v>
      </c>
      <c r="CV275">
        <f t="shared" si="149"/>
        <v>0</v>
      </c>
      <c r="CW275">
        <f t="shared" si="150"/>
        <v>0</v>
      </c>
      <c r="CX275">
        <f t="shared" si="151"/>
        <v>0</v>
      </c>
      <c r="CY275">
        <f>0</f>
        <v>0</v>
      </c>
      <c r="CZ275">
        <f>0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1010</v>
      </c>
      <c r="DV275" t="s">
        <v>248</v>
      </c>
      <c r="DW275" t="s">
        <v>248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63387206</v>
      </c>
      <c r="EF275">
        <v>90</v>
      </c>
      <c r="EG275" t="s">
        <v>269</v>
      </c>
      <c r="EH275">
        <v>0</v>
      </c>
      <c r="EI275" t="s">
        <v>3</v>
      </c>
      <c r="EJ275">
        <v>1</v>
      </c>
      <c r="EK275">
        <v>900</v>
      </c>
      <c r="EL275" t="s">
        <v>269</v>
      </c>
      <c r="EM275" t="s">
        <v>270</v>
      </c>
      <c r="EO275" t="s">
        <v>3</v>
      </c>
      <c r="EQ275">
        <v>0</v>
      </c>
      <c r="ER275">
        <v>2101.1999999999998</v>
      </c>
      <c r="ES275">
        <v>2101.1999999999998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5</v>
      </c>
      <c r="FC275">
        <v>0</v>
      </c>
      <c r="FD275">
        <v>18</v>
      </c>
      <c r="FF275">
        <v>2000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353</v>
      </c>
      <c r="GD275">
        <v>1</v>
      </c>
      <c r="GF275">
        <v>-781462891</v>
      </c>
      <c r="GG275">
        <v>2</v>
      </c>
      <c r="GH275">
        <v>3</v>
      </c>
      <c r="GI275">
        <v>-2</v>
      </c>
      <c r="GJ275">
        <v>0</v>
      </c>
      <c r="GK275">
        <v>0</v>
      </c>
      <c r="GL275">
        <f t="shared" si="152"/>
        <v>0</v>
      </c>
      <c r="GM275">
        <f t="shared" si="153"/>
        <v>12607.2</v>
      </c>
      <c r="GN275">
        <f t="shared" si="154"/>
        <v>12607.2</v>
      </c>
      <c r="GO275">
        <f t="shared" si="155"/>
        <v>0</v>
      </c>
      <c r="GP275">
        <f t="shared" si="156"/>
        <v>0</v>
      </c>
      <c r="GR275">
        <v>1</v>
      </c>
      <c r="GS275">
        <v>1</v>
      </c>
      <c r="GT275">
        <v>0</v>
      </c>
      <c r="GU275" t="s">
        <v>3</v>
      </c>
      <c r="GV275">
        <f t="shared" si="157"/>
        <v>0</v>
      </c>
      <c r="GW275">
        <v>1</v>
      </c>
      <c r="GX275">
        <f t="shared" si="158"/>
        <v>0</v>
      </c>
      <c r="HA275">
        <v>0</v>
      </c>
      <c r="HB275">
        <v>0</v>
      </c>
      <c r="HC275">
        <f t="shared" si="159"/>
        <v>0</v>
      </c>
      <c r="HE275" t="s">
        <v>44</v>
      </c>
      <c r="HF275" t="s">
        <v>40</v>
      </c>
      <c r="HG275">
        <f>ROUND(ROUND(AL275,2)*I275,2)</f>
        <v>12607.2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>
      <c r="A276">
        <v>17</v>
      </c>
      <c r="B276">
        <v>1</v>
      </c>
      <c r="E276" t="s">
        <v>3</v>
      </c>
      <c r="F276" t="s">
        <v>246</v>
      </c>
      <c r="G276" t="s">
        <v>354</v>
      </c>
      <c r="H276" t="s">
        <v>248</v>
      </c>
      <c r="I276">
        <v>12</v>
      </c>
      <c r="J276">
        <v>0</v>
      </c>
      <c r="K276">
        <v>12</v>
      </c>
      <c r="O276">
        <f t="shared" si="127"/>
        <v>20385.84</v>
      </c>
      <c r="P276">
        <f t="shared" si="128"/>
        <v>20385.84</v>
      </c>
      <c r="Q276">
        <f t="shared" si="129"/>
        <v>0</v>
      </c>
      <c r="R276">
        <f t="shared" si="130"/>
        <v>0</v>
      </c>
      <c r="S276">
        <f t="shared" si="131"/>
        <v>0</v>
      </c>
      <c r="T276">
        <f t="shared" si="132"/>
        <v>0</v>
      </c>
      <c r="U276">
        <f t="shared" si="133"/>
        <v>0</v>
      </c>
      <c r="V276">
        <f t="shared" si="134"/>
        <v>0</v>
      </c>
      <c r="W276">
        <f t="shared" si="135"/>
        <v>0</v>
      </c>
      <c r="X276">
        <f t="shared" si="136"/>
        <v>0</v>
      </c>
      <c r="Y276">
        <f t="shared" si="137"/>
        <v>0</v>
      </c>
      <c r="AA276">
        <v>-1</v>
      </c>
      <c r="AB276">
        <f t="shared" si="138"/>
        <v>1698.82</v>
      </c>
      <c r="AC276">
        <f t="shared" si="160"/>
        <v>1698.82</v>
      </c>
      <c r="AD276">
        <f>ROUND((ET276),6)</f>
        <v>0</v>
      </c>
      <c r="AE276">
        <f t="shared" si="162"/>
        <v>0</v>
      </c>
      <c r="AF276">
        <f t="shared" si="163"/>
        <v>0</v>
      </c>
      <c r="AG276">
        <f t="shared" si="140"/>
        <v>0</v>
      </c>
      <c r="AH276">
        <f t="shared" si="141"/>
        <v>0</v>
      </c>
      <c r="AI276">
        <f t="shared" si="142"/>
        <v>0</v>
      </c>
      <c r="AJ276">
        <f t="shared" si="143"/>
        <v>0</v>
      </c>
      <c r="AK276">
        <v>1698.82</v>
      </c>
      <c r="AL276">
        <v>1698.82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329</v>
      </c>
      <c r="BM276">
        <v>900</v>
      </c>
      <c r="BN276">
        <v>0</v>
      </c>
      <c r="BO276" t="s">
        <v>3</v>
      </c>
      <c r="BP276">
        <v>0</v>
      </c>
      <c r="BQ276">
        <v>90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144"/>
        <v>20385.84</v>
      </c>
      <c r="CQ276">
        <f t="shared" si="167"/>
        <v>1698.82</v>
      </c>
      <c r="CR276">
        <f t="shared" si="167"/>
        <v>0</v>
      </c>
      <c r="CS276">
        <f t="shared" si="146"/>
        <v>0</v>
      </c>
      <c r="CT276">
        <f t="shared" si="147"/>
        <v>0</v>
      </c>
      <c r="CU276">
        <f t="shared" si="148"/>
        <v>0</v>
      </c>
      <c r="CV276">
        <f t="shared" si="149"/>
        <v>0</v>
      </c>
      <c r="CW276">
        <f t="shared" si="150"/>
        <v>0</v>
      </c>
      <c r="CX276">
        <f t="shared" si="151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1010</v>
      </c>
      <c r="DV276" t="s">
        <v>248</v>
      </c>
      <c r="DW276" t="s">
        <v>248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63387206</v>
      </c>
      <c r="EF276">
        <v>90</v>
      </c>
      <c r="EG276" t="s">
        <v>269</v>
      </c>
      <c r="EH276">
        <v>0</v>
      </c>
      <c r="EI276" t="s">
        <v>3</v>
      </c>
      <c r="EJ276">
        <v>1</v>
      </c>
      <c r="EK276">
        <v>900</v>
      </c>
      <c r="EL276" t="s">
        <v>269</v>
      </c>
      <c r="EM276" t="s">
        <v>270</v>
      </c>
      <c r="EO276" t="s">
        <v>3</v>
      </c>
      <c r="EQ276">
        <v>1024</v>
      </c>
      <c r="ER276">
        <v>1698.82</v>
      </c>
      <c r="ES276">
        <v>1698.82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5</v>
      </c>
      <c r="FC276">
        <v>0</v>
      </c>
      <c r="FD276">
        <v>18</v>
      </c>
      <c r="FF276">
        <v>1617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355</v>
      </c>
      <c r="GD276">
        <v>1</v>
      </c>
      <c r="GF276">
        <v>-256820217</v>
      </c>
      <c r="GG276">
        <v>2</v>
      </c>
      <c r="GH276">
        <v>3</v>
      </c>
      <c r="GI276">
        <v>-2</v>
      </c>
      <c r="GJ276">
        <v>0</v>
      </c>
      <c r="GK276">
        <v>0</v>
      </c>
      <c r="GL276">
        <f t="shared" si="152"/>
        <v>0</v>
      </c>
      <c r="GM276">
        <f t="shared" si="153"/>
        <v>20385.84</v>
      </c>
      <c r="GN276">
        <f t="shared" si="154"/>
        <v>20385.84</v>
      </c>
      <c r="GO276">
        <f t="shared" si="155"/>
        <v>0</v>
      </c>
      <c r="GP276">
        <f t="shared" si="156"/>
        <v>0</v>
      </c>
      <c r="GR276">
        <v>1</v>
      </c>
      <c r="GS276">
        <v>1</v>
      </c>
      <c r="GT276">
        <v>0</v>
      </c>
      <c r="GU276" t="s">
        <v>3</v>
      </c>
      <c r="GV276">
        <f t="shared" si="157"/>
        <v>0</v>
      </c>
      <c r="GW276">
        <v>1</v>
      </c>
      <c r="GX276">
        <f t="shared" si="158"/>
        <v>0</v>
      </c>
      <c r="HA276">
        <v>0</v>
      </c>
      <c r="HB276">
        <v>0</v>
      </c>
      <c r="HC276">
        <f t="shared" si="159"/>
        <v>0</v>
      </c>
      <c r="HE276" t="s">
        <v>44</v>
      </c>
      <c r="HF276" t="s">
        <v>40</v>
      </c>
      <c r="HG276">
        <f>ROUND(ROUND(AL276,2)*I276,2)</f>
        <v>20385.84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>
      <c r="A277">
        <v>17</v>
      </c>
      <c r="B277">
        <v>1</v>
      </c>
      <c r="E277" t="s">
        <v>356</v>
      </c>
      <c r="F277" t="s">
        <v>246</v>
      </c>
      <c r="G277" t="s">
        <v>357</v>
      </c>
      <c r="H277" t="s">
        <v>248</v>
      </c>
      <c r="I277">
        <v>6</v>
      </c>
      <c r="J277">
        <v>0</v>
      </c>
      <c r="K277">
        <v>6</v>
      </c>
      <c r="O277">
        <f t="shared" si="127"/>
        <v>16137.24</v>
      </c>
      <c r="P277">
        <f t="shared" si="128"/>
        <v>16137.24</v>
      </c>
      <c r="Q277">
        <f t="shared" si="129"/>
        <v>0</v>
      </c>
      <c r="R277">
        <f t="shared" si="130"/>
        <v>0</v>
      </c>
      <c r="S277">
        <f t="shared" si="131"/>
        <v>0</v>
      </c>
      <c r="T277">
        <f t="shared" si="132"/>
        <v>0</v>
      </c>
      <c r="U277">
        <f t="shared" si="133"/>
        <v>0</v>
      </c>
      <c r="V277">
        <f t="shared" si="134"/>
        <v>0</v>
      </c>
      <c r="W277">
        <f t="shared" si="135"/>
        <v>0</v>
      </c>
      <c r="X277">
        <f t="shared" si="136"/>
        <v>0</v>
      </c>
      <c r="Y277">
        <f t="shared" si="137"/>
        <v>0</v>
      </c>
      <c r="AA277">
        <v>68157000</v>
      </c>
      <c r="AB277">
        <f t="shared" si="138"/>
        <v>2689.54</v>
      </c>
      <c r="AC277">
        <f t="shared" si="160"/>
        <v>2689.54</v>
      </c>
      <c r="AD277">
        <f>ROUND((ET277),6)</f>
        <v>0</v>
      </c>
      <c r="AE277">
        <f t="shared" si="162"/>
        <v>0</v>
      </c>
      <c r="AF277">
        <f t="shared" si="163"/>
        <v>0</v>
      </c>
      <c r="AG277">
        <f t="shared" si="140"/>
        <v>0</v>
      </c>
      <c r="AH277">
        <f t="shared" si="141"/>
        <v>0</v>
      </c>
      <c r="AI277">
        <f t="shared" si="142"/>
        <v>0</v>
      </c>
      <c r="AJ277">
        <f t="shared" si="143"/>
        <v>0</v>
      </c>
      <c r="AK277">
        <v>2689.54</v>
      </c>
      <c r="AL277">
        <v>2689.54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342</v>
      </c>
      <c r="BM277">
        <v>900</v>
      </c>
      <c r="BN277">
        <v>0</v>
      </c>
      <c r="BO277" t="s">
        <v>3</v>
      </c>
      <c r="BP277">
        <v>0</v>
      </c>
      <c r="BQ277">
        <v>90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144"/>
        <v>16137.24</v>
      </c>
      <c r="CQ277">
        <f t="shared" si="167"/>
        <v>2689.54</v>
      </c>
      <c r="CR277">
        <f t="shared" si="167"/>
        <v>0</v>
      </c>
      <c r="CS277">
        <f t="shared" si="146"/>
        <v>0</v>
      </c>
      <c r="CT277">
        <f t="shared" si="147"/>
        <v>0</v>
      </c>
      <c r="CU277">
        <f t="shared" si="148"/>
        <v>0</v>
      </c>
      <c r="CV277">
        <f t="shared" si="149"/>
        <v>0</v>
      </c>
      <c r="CW277">
        <f t="shared" si="150"/>
        <v>0</v>
      </c>
      <c r="CX277">
        <f t="shared" si="151"/>
        <v>0</v>
      </c>
      <c r="CY277">
        <f>0</f>
        <v>0</v>
      </c>
      <c r="CZ277">
        <f>0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1010</v>
      </c>
      <c r="DV277" t="s">
        <v>248</v>
      </c>
      <c r="DW277" t="s">
        <v>248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63387206</v>
      </c>
      <c r="EF277">
        <v>90</v>
      </c>
      <c r="EG277" t="s">
        <v>269</v>
      </c>
      <c r="EH277">
        <v>0</v>
      </c>
      <c r="EI277" t="s">
        <v>3</v>
      </c>
      <c r="EJ277">
        <v>1</v>
      </c>
      <c r="EK277">
        <v>900</v>
      </c>
      <c r="EL277" t="s">
        <v>269</v>
      </c>
      <c r="EM277" t="s">
        <v>270</v>
      </c>
      <c r="EO277" t="s">
        <v>3</v>
      </c>
      <c r="EQ277">
        <v>0</v>
      </c>
      <c r="ER277">
        <v>2689.54</v>
      </c>
      <c r="ES277">
        <v>2689.54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5</v>
      </c>
      <c r="FC277">
        <v>0</v>
      </c>
      <c r="FD277">
        <v>18</v>
      </c>
      <c r="FF277">
        <v>2560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358</v>
      </c>
      <c r="GD277">
        <v>1</v>
      </c>
      <c r="GF277">
        <v>775974203</v>
      </c>
      <c r="GG277">
        <v>2</v>
      </c>
      <c r="GH277">
        <v>3</v>
      </c>
      <c r="GI277">
        <v>-2</v>
      </c>
      <c r="GJ277">
        <v>0</v>
      </c>
      <c r="GK277">
        <v>0</v>
      </c>
      <c r="GL277">
        <f t="shared" si="152"/>
        <v>0</v>
      </c>
      <c r="GM277">
        <f t="shared" si="153"/>
        <v>16137.24</v>
      </c>
      <c r="GN277">
        <f t="shared" si="154"/>
        <v>16137.24</v>
      </c>
      <c r="GO277">
        <f t="shared" si="155"/>
        <v>0</v>
      </c>
      <c r="GP277">
        <f t="shared" si="156"/>
        <v>0</v>
      </c>
      <c r="GR277">
        <v>1</v>
      </c>
      <c r="GS277">
        <v>1</v>
      </c>
      <c r="GT277">
        <v>0</v>
      </c>
      <c r="GU277" t="s">
        <v>3</v>
      </c>
      <c r="GV277">
        <f t="shared" si="157"/>
        <v>0</v>
      </c>
      <c r="GW277">
        <v>1</v>
      </c>
      <c r="GX277">
        <f t="shared" si="158"/>
        <v>0</v>
      </c>
      <c r="HA277">
        <v>0</v>
      </c>
      <c r="HB277">
        <v>0</v>
      </c>
      <c r="HC277">
        <f t="shared" si="159"/>
        <v>0</v>
      </c>
      <c r="HE277" t="s">
        <v>44</v>
      </c>
      <c r="HF277" t="s">
        <v>40</v>
      </c>
      <c r="HG277">
        <f>ROUND(ROUND(AL277,2)*I277,2)</f>
        <v>16137.24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>
      <c r="A278">
        <v>17</v>
      </c>
      <c r="B278">
        <v>1</v>
      </c>
      <c r="E278" t="s">
        <v>3</v>
      </c>
      <c r="F278" t="s">
        <v>359</v>
      </c>
      <c r="G278" t="s">
        <v>360</v>
      </c>
      <c r="H278" t="s">
        <v>31</v>
      </c>
      <c r="I278">
        <v>1</v>
      </c>
      <c r="J278">
        <v>0</v>
      </c>
      <c r="K278">
        <v>1</v>
      </c>
      <c r="O278">
        <f t="shared" ref="O278:O298" si="168">ROUND(CP278,2)</f>
        <v>683.3</v>
      </c>
      <c r="P278">
        <f t="shared" ref="P278:P298" si="169">ROUND(CQ278*I278,2)</f>
        <v>683.3</v>
      </c>
      <c r="Q278">
        <f t="shared" ref="Q278:Q298" si="170">ROUND(CR278*I278,2)</f>
        <v>0</v>
      </c>
      <c r="R278">
        <f t="shared" ref="R278:R298" si="171">ROUND(CS278*I278,2)</f>
        <v>0</v>
      </c>
      <c r="S278">
        <f t="shared" ref="S278:S298" si="172">ROUND(CT278*I278,2)</f>
        <v>0</v>
      </c>
      <c r="T278">
        <f t="shared" ref="T278:T298" si="173">ROUND(CU278*I278,2)</f>
        <v>0</v>
      </c>
      <c r="U278">
        <f t="shared" ref="U278:U298" si="174">ROUND(CV278*I278,7)</f>
        <v>0</v>
      </c>
      <c r="V278">
        <f t="shared" ref="V278:V298" si="175">ROUND(CW278*I278,7)</f>
        <v>0</v>
      </c>
      <c r="W278">
        <f t="shared" ref="W278:W298" si="176">ROUND(CX278*I278,2)</f>
        <v>0</v>
      </c>
      <c r="X278">
        <f t="shared" ref="X278:X298" si="177">ROUND(CY278,2)</f>
        <v>0</v>
      </c>
      <c r="Y278">
        <f t="shared" ref="Y278:Y298" si="178">ROUND(CZ278,2)</f>
        <v>0</v>
      </c>
      <c r="AA278">
        <v>-1</v>
      </c>
      <c r="AB278">
        <f t="shared" ref="AB278:AB298" si="179">ROUND((AC278+AD278+AF278),6)</f>
        <v>610.09</v>
      </c>
      <c r="AC278">
        <f t="shared" si="160"/>
        <v>610.09</v>
      </c>
      <c r="AD278">
        <f>ROUND((((ET278)-(EU278))+AE278),6)</f>
        <v>0</v>
      </c>
      <c r="AE278">
        <f t="shared" si="162"/>
        <v>0</v>
      </c>
      <c r="AF278">
        <f t="shared" si="163"/>
        <v>0</v>
      </c>
      <c r="AG278">
        <f t="shared" ref="AG278:AG298" si="180">ROUND((AP278),6)</f>
        <v>0</v>
      </c>
      <c r="AH278">
        <f t="shared" ref="AH278:AH298" si="181">(EW278)</f>
        <v>0</v>
      </c>
      <c r="AI278">
        <f t="shared" ref="AI278:AI298" si="182">(EX278)</f>
        <v>0</v>
      </c>
      <c r="AJ278">
        <f t="shared" ref="AJ278:AJ298" si="183">(AS278)</f>
        <v>0</v>
      </c>
      <c r="AK278">
        <v>610.09</v>
      </c>
      <c r="AL278">
        <v>610.09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1.1200000000000001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2</v>
      </c>
      <c r="BJ278" t="s">
        <v>361</v>
      </c>
      <c r="BM278">
        <v>500002</v>
      </c>
      <c r="BN278">
        <v>0</v>
      </c>
      <c r="BO278" t="s">
        <v>359</v>
      </c>
      <c r="BP278">
        <v>1</v>
      </c>
      <c r="BQ278">
        <v>12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ref="CP278:CP298" si="184">(P278+Q278+S278+R278)</f>
        <v>683.3</v>
      </c>
      <c r="CQ278">
        <f>ROUND(AL278*BC278,2)</f>
        <v>683.3</v>
      </c>
      <c r="CR278">
        <f>ROUND(AM278*BB278,2)</f>
        <v>0</v>
      </c>
      <c r="CS278">
        <f t="shared" ref="CS278:CS298" si="185">ROUND(AN278*BS278,2)</f>
        <v>0</v>
      </c>
      <c r="CT278">
        <f t="shared" ref="CT278:CT298" si="186">ROUND(AO278*BA278,2)</f>
        <v>0</v>
      </c>
      <c r="CU278">
        <f t="shared" ref="CU278:CU298" si="187">AG278</f>
        <v>0</v>
      </c>
      <c r="CV278">
        <f t="shared" ref="CV278:CV298" si="188">AH278</f>
        <v>0</v>
      </c>
      <c r="CW278">
        <f t="shared" ref="CW278:CW298" si="189">AI278</f>
        <v>0</v>
      </c>
      <c r="CX278">
        <f t="shared" ref="CX278:CX298" si="190">AJ278</f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31</v>
      </c>
      <c r="DW278" t="s">
        <v>31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63386704</v>
      </c>
      <c r="EF278">
        <v>12</v>
      </c>
      <c r="EG278" t="s">
        <v>322</v>
      </c>
      <c r="EH278">
        <v>0</v>
      </c>
      <c r="EI278" t="s">
        <v>3</v>
      </c>
      <c r="EJ278">
        <v>2</v>
      </c>
      <c r="EK278">
        <v>500002</v>
      </c>
      <c r="EL278" t="s">
        <v>323</v>
      </c>
      <c r="EM278" t="s">
        <v>324</v>
      </c>
      <c r="EO278" t="s">
        <v>3</v>
      </c>
      <c r="EQ278">
        <v>1024</v>
      </c>
      <c r="ER278">
        <v>610.09</v>
      </c>
      <c r="ES278">
        <v>610.09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-1048356754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ref="GL278:GL298" si="191">ROUND(IF(AND(BH278=3,BI278=3,FS278&lt;&gt;0),P278,0),2)</f>
        <v>0</v>
      </c>
      <c r="GM278">
        <f t="shared" ref="GM278:GM298" si="192">ROUND(O278+X278+Y278,2)+GX278</f>
        <v>683.3</v>
      </c>
      <c r="GN278">
        <f t="shared" ref="GN278:GN298" si="193">IF(OR(BI278=0,BI278=1),GM278-GX278,0)</f>
        <v>0</v>
      </c>
      <c r="GO278">
        <f t="shared" ref="GO278:GO298" si="194">IF(BI278=2,GM278-GX278,0)</f>
        <v>683.3</v>
      </c>
      <c r="GP278">
        <f t="shared" ref="GP278:GP298" si="195">IF(BI278=4,GM278-GX278,0)</f>
        <v>0</v>
      </c>
      <c r="GR278">
        <v>0</v>
      </c>
      <c r="GS278">
        <v>0</v>
      </c>
      <c r="GT278">
        <v>0</v>
      </c>
      <c r="GU278" t="s">
        <v>3</v>
      </c>
      <c r="GV278">
        <f t="shared" ref="GV278:GV298" si="196">ROUND((GT278),6)</f>
        <v>0</v>
      </c>
      <c r="GW278">
        <v>1</v>
      </c>
      <c r="GX278">
        <f t="shared" ref="GX278:GX298" si="197">ROUND(HC278*I278,2)</f>
        <v>0</v>
      </c>
      <c r="HA278">
        <v>0</v>
      </c>
      <c r="HB278">
        <v>0</v>
      </c>
      <c r="HC278">
        <f t="shared" ref="HC278:HC298" si="198">GV278*GW278</f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>
      <c r="A279">
        <v>17</v>
      </c>
      <c r="B279">
        <v>1</v>
      </c>
      <c r="E279" t="s">
        <v>3</v>
      </c>
      <c r="F279" t="s">
        <v>362</v>
      </c>
      <c r="G279" t="s">
        <v>363</v>
      </c>
      <c r="H279" t="s">
        <v>227</v>
      </c>
      <c r="I279">
        <f>ROUND(6/100,7)</f>
        <v>0.06</v>
      </c>
      <c r="J279">
        <v>0</v>
      </c>
      <c r="K279">
        <f>ROUND(6/100,7)</f>
        <v>0.06</v>
      </c>
      <c r="O279">
        <f t="shared" si="168"/>
        <v>898.34</v>
      </c>
      <c r="P279">
        <f t="shared" si="169"/>
        <v>898.34</v>
      </c>
      <c r="Q279">
        <f t="shared" si="170"/>
        <v>0</v>
      </c>
      <c r="R279">
        <f t="shared" si="171"/>
        <v>0</v>
      </c>
      <c r="S279">
        <f t="shared" si="172"/>
        <v>0</v>
      </c>
      <c r="T279">
        <f t="shared" si="173"/>
        <v>0</v>
      </c>
      <c r="U279">
        <f t="shared" si="174"/>
        <v>0</v>
      </c>
      <c r="V279">
        <f t="shared" si="175"/>
        <v>0</v>
      </c>
      <c r="W279">
        <f t="shared" si="176"/>
        <v>0</v>
      </c>
      <c r="X279">
        <f t="shared" si="177"/>
        <v>0</v>
      </c>
      <c r="Y279">
        <f t="shared" si="178"/>
        <v>0</v>
      </c>
      <c r="AA279">
        <v>-1</v>
      </c>
      <c r="AB279">
        <f t="shared" si="179"/>
        <v>13368.16</v>
      </c>
      <c r="AC279">
        <f t="shared" si="160"/>
        <v>13368.16</v>
      </c>
      <c r="AD279">
        <f>ROUND((((ET279)-(EU279))+AE279),6)</f>
        <v>0</v>
      </c>
      <c r="AE279">
        <f t="shared" si="162"/>
        <v>0</v>
      </c>
      <c r="AF279">
        <f t="shared" si="163"/>
        <v>0</v>
      </c>
      <c r="AG279">
        <f t="shared" si="180"/>
        <v>0</v>
      </c>
      <c r="AH279">
        <f t="shared" si="181"/>
        <v>0</v>
      </c>
      <c r="AI279">
        <f t="shared" si="182"/>
        <v>0</v>
      </c>
      <c r="AJ279">
        <f t="shared" si="183"/>
        <v>0</v>
      </c>
      <c r="AK279">
        <v>13368.16</v>
      </c>
      <c r="AL279">
        <v>13368.16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1.1200000000000001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2</v>
      </c>
      <c r="BJ279" t="s">
        <v>364</v>
      </c>
      <c r="BM279">
        <v>500002</v>
      </c>
      <c r="BN279">
        <v>0</v>
      </c>
      <c r="BO279" t="s">
        <v>362</v>
      </c>
      <c r="BP279">
        <v>1</v>
      </c>
      <c r="BQ279">
        <v>12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184"/>
        <v>898.34</v>
      </c>
      <c r="CQ279">
        <f>ROUND(AL279*BC279,2)</f>
        <v>14972.34</v>
      </c>
      <c r="CR279">
        <f>ROUND(AM279*BB279,2)</f>
        <v>0</v>
      </c>
      <c r="CS279">
        <f t="shared" si="185"/>
        <v>0</v>
      </c>
      <c r="CT279">
        <f t="shared" si="186"/>
        <v>0</v>
      </c>
      <c r="CU279">
        <f t="shared" si="187"/>
        <v>0</v>
      </c>
      <c r="CV279">
        <f t="shared" si="188"/>
        <v>0</v>
      </c>
      <c r="CW279">
        <f t="shared" si="189"/>
        <v>0</v>
      </c>
      <c r="CX279">
        <f t="shared" si="190"/>
        <v>0</v>
      </c>
      <c r="CY279">
        <f>0</f>
        <v>0</v>
      </c>
      <c r="CZ279">
        <f>0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227</v>
      </c>
      <c r="DW279" t="s">
        <v>227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63386704</v>
      </c>
      <c r="EF279">
        <v>12</v>
      </c>
      <c r="EG279" t="s">
        <v>322</v>
      </c>
      <c r="EH279">
        <v>0</v>
      </c>
      <c r="EI279" t="s">
        <v>3</v>
      </c>
      <c r="EJ279">
        <v>2</v>
      </c>
      <c r="EK279">
        <v>500002</v>
      </c>
      <c r="EL279" t="s">
        <v>323</v>
      </c>
      <c r="EM279" t="s">
        <v>324</v>
      </c>
      <c r="EO279" t="s">
        <v>3</v>
      </c>
      <c r="EQ279">
        <v>1024</v>
      </c>
      <c r="ER279">
        <v>13368.16</v>
      </c>
      <c r="ES279">
        <v>13368.16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1787178192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191"/>
        <v>0</v>
      </c>
      <c r="GM279">
        <f t="shared" si="192"/>
        <v>898.34</v>
      </c>
      <c r="GN279">
        <f t="shared" si="193"/>
        <v>0</v>
      </c>
      <c r="GO279">
        <f t="shared" si="194"/>
        <v>898.34</v>
      </c>
      <c r="GP279">
        <f t="shared" si="195"/>
        <v>0</v>
      </c>
      <c r="GR279">
        <v>0</v>
      </c>
      <c r="GS279">
        <v>0</v>
      </c>
      <c r="GT279">
        <v>0</v>
      </c>
      <c r="GU279" t="s">
        <v>3</v>
      </c>
      <c r="GV279">
        <f t="shared" si="196"/>
        <v>0</v>
      </c>
      <c r="GW279">
        <v>1</v>
      </c>
      <c r="GX279">
        <f t="shared" si="197"/>
        <v>0</v>
      </c>
      <c r="HA279">
        <v>0</v>
      </c>
      <c r="HB279">
        <v>0</v>
      </c>
      <c r="HC279">
        <f t="shared" si="198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>
      <c r="A280">
        <v>17</v>
      </c>
      <c r="B280">
        <v>1</v>
      </c>
      <c r="E280" t="s">
        <v>3</v>
      </c>
      <c r="F280" t="s">
        <v>365</v>
      </c>
      <c r="G280" t="s">
        <v>366</v>
      </c>
      <c r="H280" t="s">
        <v>227</v>
      </c>
      <c r="I280">
        <f>ROUND(9/100,7)</f>
        <v>0.09</v>
      </c>
      <c r="J280">
        <v>0</v>
      </c>
      <c r="K280">
        <f>ROUND(9/100,7)</f>
        <v>0.09</v>
      </c>
      <c r="O280">
        <f t="shared" si="168"/>
        <v>1656.96</v>
      </c>
      <c r="P280">
        <f t="shared" si="169"/>
        <v>1656.96</v>
      </c>
      <c r="Q280">
        <f t="shared" si="170"/>
        <v>0</v>
      </c>
      <c r="R280">
        <f t="shared" si="171"/>
        <v>0</v>
      </c>
      <c r="S280">
        <f t="shared" si="172"/>
        <v>0</v>
      </c>
      <c r="T280">
        <f t="shared" si="173"/>
        <v>0</v>
      </c>
      <c r="U280">
        <f t="shared" si="174"/>
        <v>0</v>
      </c>
      <c r="V280">
        <f t="shared" si="175"/>
        <v>0</v>
      </c>
      <c r="W280">
        <f t="shared" si="176"/>
        <v>0</v>
      </c>
      <c r="X280">
        <f t="shared" si="177"/>
        <v>0</v>
      </c>
      <c r="Y280">
        <f t="shared" si="178"/>
        <v>0</v>
      </c>
      <c r="AA280">
        <v>-1</v>
      </c>
      <c r="AB280">
        <f t="shared" si="179"/>
        <v>16438.09</v>
      </c>
      <c r="AC280">
        <f t="shared" si="160"/>
        <v>16438.09</v>
      </c>
      <c r="AD280">
        <f>ROUND((((ET280)-(EU280))+AE280),6)</f>
        <v>0</v>
      </c>
      <c r="AE280">
        <f t="shared" si="162"/>
        <v>0</v>
      </c>
      <c r="AF280">
        <f t="shared" si="163"/>
        <v>0</v>
      </c>
      <c r="AG280">
        <f t="shared" si="180"/>
        <v>0</v>
      </c>
      <c r="AH280">
        <f t="shared" si="181"/>
        <v>0</v>
      </c>
      <c r="AI280">
        <f t="shared" si="182"/>
        <v>0</v>
      </c>
      <c r="AJ280">
        <f t="shared" si="183"/>
        <v>0</v>
      </c>
      <c r="AK280">
        <v>16438.09</v>
      </c>
      <c r="AL280">
        <v>16438.09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1.1200000000000001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367</v>
      </c>
      <c r="BM280">
        <v>500002</v>
      </c>
      <c r="BN280">
        <v>0</v>
      </c>
      <c r="BO280" t="s">
        <v>365</v>
      </c>
      <c r="BP280">
        <v>1</v>
      </c>
      <c r="BQ280">
        <v>12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184"/>
        <v>1656.96</v>
      </c>
      <c r="CQ280">
        <f>ROUND(AL280*BC280,2)</f>
        <v>18410.66</v>
      </c>
      <c r="CR280">
        <f>ROUND(AM280*BB280,2)</f>
        <v>0</v>
      </c>
      <c r="CS280">
        <f t="shared" si="185"/>
        <v>0</v>
      </c>
      <c r="CT280">
        <f t="shared" si="186"/>
        <v>0</v>
      </c>
      <c r="CU280">
        <f t="shared" si="187"/>
        <v>0</v>
      </c>
      <c r="CV280">
        <f t="shared" si="188"/>
        <v>0</v>
      </c>
      <c r="CW280">
        <f t="shared" si="189"/>
        <v>0</v>
      </c>
      <c r="CX280">
        <f t="shared" si="190"/>
        <v>0</v>
      </c>
      <c r="CY280">
        <f>0</f>
        <v>0</v>
      </c>
      <c r="CZ280">
        <f>0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227</v>
      </c>
      <c r="DW280" t="s">
        <v>227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63386704</v>
      </c>
      <c r="EF280">
        <v>12</v>
      </c>
      <c r="EG280" t="s">
        <v>322</v>
      </c>
      <c r="EH280">
        <v>0</v>
      </c>
      <c r="EI280" t="s">
        <v>3</v>
      </c>
      <c r="EJ280">
        <v>2</v>
      </c>
      <c r="EK280">
        <v>500002</v>
      </c>
      <c r="EL280" t="s">
        <v>323</v>
      </c>
      <c r="EM280" t="s">
        <v>324</v>
      </c>
      <c r="EO280" t="s">
        <v>3</v>
      </c>
      <c r="EQ280">
        <v>1024</v>
      </c>
      <c r="ER280">
        <v>16438.09</v>
      </c>
      <c r="ES280">
        <v>16438.09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595531563</v>
      </c>
      <c r="GG280">
        <v>2</v>
      </c>
      <c r="GH280">
        <v>1</v>
      </c>
      <c r="GI280">
        <v>2</v>
      </c>
      <c r="GJ280">
        <v>0</v>
      </c>
      <c r="GK280">
        <v>0</v>
      </c>
      <c r="GL280">
        <f t="shared" si="191"/>
        <v>0</v>
      </c>
      <c r="GM280">
        <f t="shared" si="192"/>
        <v>1656.96</v>
      </c>
      <c r="GN280">
        <f t="shared" si="193"/>
        <v>0</v>
      </c>
      <c r="GO280">
        <f t="shared" si="194"/>
        <v>1656.96</v>
      </c>
      <c r="GP280">
        <f t="shared" si="195"/>
        <v>0</v>
      </c>
      <c r="GR280">
        <v>0</v>
      </c>
      <c r="GS280">
        <v>0</v>
      </c>
      <c r="GT280">
        <v>0</v>
      </c>
      <c r="GU280" t="s">
        <v>3</v>
      </c>
      <c r="GV280">
        <f t="shared" si="196"/>
        <v>0</v>
      </c>
      <c r="GW280">
        <v>1</v>
      </c>
      <c r="GX280">
        <f t="shared" si="197"/>
        <v>0</v>
      </c>
      <c r="HA280">
        <v>0</v>
      </c>
      <c r="HB280">
        <v>0</v>
      </c>
      <c r="HC280">
        <f t="shared" si="198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>
      <c r="A281">
        <v>17</v>
      </c>
      <c r="B281">
        <v>1</v>
      </c>
      <c r="E281" t="s">
        <v>3</v>
      </c>
      <c r="F281" t="s">
        <v>246</v>
      </c>
      <c r="G281" t="s">
        <v>368</v>
      </c>
      <c r="H281" t="s">
        <v>248</v>
      </c>
      <c r="I281">
        <v>2</v>
      </c>
      <c r="J281">
        <v>0</v>
      </c>
      <c r="K281">
        <v>2</v>
      </c>
      <c r="O281">
        <f t="shared" si="168"/>
        <v>735.42</v>
      </c>
      <c r="P281">
        <f t="shared" si="169"/>
        <v>735.42</v>
      </c>
      <c r="Q281">
        <f t="shared" si="170"/>
        <v>0</v>
      </c>
      <c r="R281">
        <f t="shared" si="171"/>
        <v>0</v>
      </c>
      <c r="S281">
        <f t="shared" si="172"/>
        <v>0</v>
      </c>
      <c r="T281">
        <f t="shared" si="173"/>
        <v>0</v>
      </c>
      <c r="U281">
        <f t="shared" si="174"/>
        <v>0</v>
      </c>
      <c r="V281">
        <f t="shared" si="175"/>
        <v>0</v>
      </c>
      <c r="W281">
        <f t="shared" si="176"/>
        <v>0</v>
      </c>
      <c r="X281">
        <f t="shared" si="177"/>
        <v>0</v>
      </c>
      <c r="Y281">
        <f t="shared" si="178"/>
        <v>0</v>
      </c>
      <c r="AA281">
        <v>-1</v>
      </c>
      <c r="AB281">
        <f t="shared" si="179"/>
        <v>367.71</v>
      </c>
      <c r="AC281">
        <f t="shared" si="160"/>
        <v>367.71</v>
      </c>
      <c r="AD281">
        <f>ROUND((ET281),6)</f>
        <v>0</v>
      </c>
      <c r="AE281">
        <f t="shared" si="162"/>
        <v>0</v>
      </c>
      <c r="AF281">
        <f t="shared" si="163"/>
        <v>0</v>
      </c>
      <c r="AG281">
        <f t="shared" si="180"/>
        <v>0</v>
      </c>
      <c r="AH281">
        <f t="shared" si="181"/>
        <v>0</v>
      </c>
      <c r="AI281">
        <f t="shared" si="182"/>
        <v>0</v>
      </c>
      <c r="AJ281">
        <f t="shared" si="183"/>
        <v>0</v>
      </c>
      <c r="AK281">
        <v>367.71</v>
      </c>
      <c r="AL281">
        <v>367.71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316</v>
      </c>
      <c r="BM281">
        <v>900</v>
      </c>
      <c r="BN281">
        <v>0</v>
      </c>
      <c r="BO281" t="s">
        <v>3</v>
      </c>
      <c r="BP281">
        <v>0</v>
      </c>
      <c r="BQ281">
        <v>90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184"/>
        <v>735.42</v>
      </c>
      <c r="CQ281">
        <f t="shared" ref="CQ281:CR283" si="199">ROUND(AL281,2)</f>
        <v>367.71</v>
      </c>
      <c r="CR281">
        <f t="shared" si="199"/>
        <v>0</v>
      </c>
      <c r="CS281">
        <f t="shared" si="185"/>
        <v>0</v>
      </c>
      <c r="CT281">
        <f t="shared" si="186"/>
        <v>0</v>
      </c>
      <c r="CU281">
        <f t="shared" si="187"/>
        <v>0</v>
      </c>
      <c r="CV281">
        <f t="shared" si="188"/>
        <v>0</v>
      </c>
      <c r="CW281">
        <f t="shared" si="189"/>
        <v>0</v>
      </c>
      <c r="CX281">
        <f t="shared" si="190"/>
        <v>0</v>
      </c>
      <c r="CY281">
        <f>0</f>
        <v>0</v>
      </c>
      <c r="CZ281">
        <f>0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1010</v>
      </c>
      <c r="DV281" t="s">
        <v>248</v>
      </c>
      <c r="DW281" t="s">
        <v>248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63387206</v>
      </c>
      <c r="EF281">
        <v>90</v>
      </c>
      <c r="EG281" t="s">
        <v>269</v>
      </c>
      <c r="EH281">
        <v>0</v>
      </c>
      <c r="EI281" t="s">
        <v>3</v>
      </c>
      <c r="EJ281">
        <v>1</v>
      </c>
      <c r="EK281">
        <v>900</v>
      </c>
      <c r="EL281" t="s">
        <v>269</v>
      </c>
      <c r="EM281" t="s">
        <v>270</v>
      </c>
      <c r="EO281" t="s">
        <v>3</v>
      </c>
      <c r="EQ281">
        <v>1024</v>
      </c>
      <c r="ER281">
        <v>367.71</v>
      </c>
      <c r="ES281">
        <v>367.71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5</v>
      </c>
      <c r="FC281">
        <v>0</v>
      </c>
      <c r="FD281">
        <v>18</v>
      </c>
      <c r="FF281">
        <v>350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369</v>
      </c>
      <c r="GD281">
        <v>1</v>
      </c>
      <c r="GF281">
        <v>-133948232</v>
      </c>
      <c r="GG281">
        <v>2</v>
      </c>
      <c r="GH281">
        <v>3</v>
      </c>
      <c r="GI281">
        <v>-2</v>
      </c>
      <c r="GJ281">
        <v>0</v>
      </c>
      <c r="GK281">
        <v>0</v>
      </c>
      <c r="GL281">
        <f t="shared" si="191"/>
        <v>0</v>
      </c>
      <c r="GM281">
        <f t="shared" si="192"/>
        <v>735.42</v>
      </c>
      <c r="GN281">
        <f t="shared" si="193"/>
        <v>735.42</v>
      </c>
      <c r="GO281">
        <f t="shared" si="194"/>
        <v>0</v>
      </c>
      <c r="GP281">
        <f t="shared" si="195"/>
        <v>0</v>
      </c>
      <c r="GR281">
        <v>1</v>
      </c>
      <c r="GS281">
        <v>1</v>
      </c>
      <c r="GT281">
        <v>0</v>
      </c>
      <c r="GU281" t="s">
        <v>3</v>
      </c>
      <c r="GV281">
        <f t="shared" si="196"/>
        <v>0</v>
      </c>
      <c r="GW281">
        <v>1</v>
      </c>
      <c r="GX281">
        <f t="shared" si="197"/>
        <v>0</v>
      </c>
      <c r="HA281">
        <v>0</v>
      </c>
      <c r="HB281">
        <v>0</v>
      </c>
      <c r="HC281">
        <f t="shared" si="198"/>
        <v>0</v>
      </c>
      <c r="HE281" t="s">
        <v>44</v>
      </c>
      <c r="HF281" t="s">
        <v>40</v>
      </c>
      <c r="HG281">
        <f>ROUND(ROUND(AL281,2)*I281,2)</f>
        <v>735.42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>
      <c r="A282">
        <v>17</v>
      </c>
      <c r="B282">
        <v>1</v>
      </c>
      <c r="E282" t="s">
        <v>3</v>
      </c>
      <c r="F282" t="s">
        <v>246</v>
      </c>
      <c r="G282" t="s">
        <v>370</v>
      </c>
      <c r="H282" t="s">
        <v>248</v>
      </c>
      <c r="I282">
        <v>24</v>
      </c>
      <c r="J282">
        <v>0</v>
      </c>
      <c r="K282">
        <v>24</v>
      </c>
      <c r="O282">
        <f t="shared" si="168"/>
        <v>16973.759999999998</v>
      </c>
      <c r="P282">
        <f t="shared" si="169"/>
        <v>16973.759999999998</v>
      </c>
      <c r="Q282">
        <f t="shared" si="170"/>
        <v>0</v>
      </c>
      <c r="R282">
        <f t="shared" si="171"/>
        <v>0</v>
      </c>
      <c r="S282">
        <f t="shared" si="172"/>
        <v>0</v>
      </c>
      <c r="T282">
        <f t="shared" si="173"/>
        <v>0</v>
      </c>
      <c r="U282">
        <f t="shared" si="174"/>
        <v>0</v>
      </c>
      <c r="V282">
        <f t="shared" si="175"/>
        <v>0</v>
      </c>
      <c r="W282">
        <f t="shared" si="176"/>
        <v>0</v>
      </c>
      <c r="X282">
        <f t="shared" si="177"/>
        <v>0</v>
      </c>
      <c r="Y282">
        <f t="shared" si="178"/>
        <v>0</v>
      </c>
      <c r="AA282">
        <v>-1</v>
      </c>
      <c r="AB282">
        <f t="shared" si="179"/>
        <v>707.24</v>
      </c>
      <c r="AC282">
        <f t="shared" si="160"/>
        <v>707.24</v>
      </c>
      <c r="AD282">
        <f>ROUND((ET282),6)</f>
        <v>0</v>
      </c>
      <c r="AE282">
        <f t="shared" si="162"/>
        <v>0</v>
      </c>
      <c r="AF282">
        <f t="shared" si="163"/>
        <v>0</v>
      </c>
      <c r="AG282">
        <f t="shared" si="180"/>
        <v>0</v>
      </c>
      <c r="AH282">
        <f t="shared" si="181"/>
        <v>0</v>
      </c>
      <c r="AI282">
        <f t="shared" si="182"/>
        <v>0</v>
      </c>
      <c r="AJ282">
        <f t="shared" si="183"/>
        <v>0</v>
      </c>
      <c r="AK282">
        <v>707.24</v>
      </c>
      <c r="AL282">
        <v>707.24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316</v>
      </c>
      <c r="BM282">
        <v>900</v>
      </c>
      <c r="BN282">
        <v>0</v>
      </c>
      <c r="BO282" t="s">
        <v>3</v>
      </c>
      <c r="BP282">
        <v>0</v>
      </c>
      <c r="BQ282">
        <v>90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184"/>
        <v>16973.759999999998</v>
      </c>
      <c r="CQ282">
        <f t="shared" si="199"/>
        <v>707.24</v>
      </c>
      <c r="CR282">
        <f t="shared" si="199"/>
        <v>0</v>
      </c>
      <c r="CS282">
        <f t="shared" si="185"/>
        <v>0</v>
      </c>
      <c r="CT282">
        <f t="shared" si="186"/>
        <v>0</v>
      </c>
      <c r="CU282">
        <f t="shared" si="187"/>
        <v>0</v>
      </c>
      <c r="CV282">
        <f t="shared" si="188"/>
        <v>0</v>
      </c>
      <c r="CW282">
        <f t="shared" si="189"/>
        <v>0</v>
      </c>
      <c r="CX282">
        <f t="shared" si="190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1010</v>
      </c>
      <c r="DV282" t="s">
        <v>248</v>
      </c>
      <c r="DW282" t="s">
        <v>248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63387206</v>
      </c>
      <c r="EF282">
        <v>90</v>
      </c>
      <c r="EG282" t="s">
        <v>269</v>
      </c>
      <c r="EH282">
        <v>0</v>
      </c>
      <c r="EI282" t="s">
        <v>3</v>
      </c>
      <c r="EJ282">
        <v>1</v>
      </c>
      <c r="EK282">
        <v>900</v>
      </c>
      <c r="EL282" t="s">
        <v>269</v>
      </c>
      <c r="EM282" t="s">
        <v>270</v>
      </c>
      <c r="EO282" t="s">
        <v>3</v>
      </c>
      <c r="EQ282">
        <v>1024</v>
      </c>
      <c r="ER282">
        <v>707.24</v>
      </c>
      <c r="ES282">
        <v>707.24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5</v>
      </c>
      <c r="FC282">
        <v>0</v>
      </c>
      <c r="FD282">
        <v>18</v>
      </c>
      <c r="FF282">
        <v>673.17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371</v>
      </c>
      <c r="GD282">
        <v>1</v>
      </c>
      <c r="GF282">
        <v>1052636131</v>
      </c>
      <c r="GG282">
        <v>2</v>
      </c>
      <c r="GH282">
        <v>3</v>
      </c>
      <c r="GI282">
        <v>-2</v>
      </c>
      <c r="GJ282">
        <v>0</v>
      </c>
      <c r="GK282">
        <v>0</v>
      </c>
      <c r="GL282">
        <f t="shared" si="191"/>
        <v>0</v>
      </c>
      <c r="GM282">
        <f t="shared" si="192"/>
        <v>16973.759999999998</v>
      </c>
      <c r="GN282">
        <f t="shared" si="193"/>
        <v>16973.759999999998</v>
      </c>
      <c r="GO282">
        <f t="shared" si="194"/>
        <v>0</v>
      </c>
      <c r="GP282">
        <f t="shared" si="195"/>
        <v>0</v>
      </c>
      <c r="GR282">
        <v>1</v>
      </c>
      <c r="GS282">
        <v>1</v>
      </c>
      <c r="GT282">
        <v>0</v>
      </c>
      <c r="GU282" t="s">
        <v>3</v>
      </c>
      <c r="GV282">
        <f t="shared" si="196"/>
        <v>0</v>
      </c>
      <c r="GW282">
        <v>1</v>
      </c>
      <c r="GX282">
        <f t="shared" si="197"/>
        <v>0</v>
      </c>
      <c r="HA282">
        <v>0</v>
      </c>
      <c r="HB282">
        <v>0</v>
      </c>
      <c r="HC282">
        <f t="shared" si="198"/>
        <v>0</v>
      </c>
      <c r="HE282" t="s">
        <v>44</v>
      </c>
      <c r="HF282" t="s">
        <v>40</v>
      </c>
      <c r="HG282">
        <f>ROUND(ROUND(AL282,2)*I282,2)</f>
        <v>16973.759999999998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>
      <c r="A283">
        <v>17</v>
      </c>
      <c r="B283">
        <v>1</v>
      </c>
      <c r="E283" t="s">
        <v>3</v>
      </c>
      <c r="F283" t="s">
        <v>246</v>
      </c>
      <c r="G283" t="s">
        <v>372</v>
      </c>
      <c r="H283" t="s">
        <v>248</v>
      </c>
      <c r="I283">
        <v>24</v>
      </c>
      <c r="J283">
        <v>0</v>
      </c>
      <c r="K283">
        <v>24</v>
      </c>
      <c r="O283">
        <f t="shared" si="168"/>
        <v>12657.6</v>
      </c>
      <c r="P283">
        <f t="shared" si="169"/>
        <v>12657.6</v>
      </c>
      <c r="Q283">
        <f t="shared" si="170"/>
        <v>0</v>
      </c>
      <c r="R283">
        <f t="shared" si="171"/>
        <v>0</v>
      </c>
      <c r="S283">
        <f t="shared" si="172"/>
        <v>0</v>
      </c>
      <c r="T283">
        <f t="shared" si="173"/>
        <v>0</v>
      </c>
      <c r="U283">
        <f t="shared" si="174"/>
        <v>0</v>
      </c>
      <c r="V283">
        <f t="shared" si="175"/>
        <v>0</v>
      </c>
      <c r="W283">
        <f t="shared" si="176"/>
        <v>0</v>
      </c>
      <c r="X283">
        <f t="shared" si="177"/>
        <v>0</v>
      </c>
      <c r="Y283">
        <f t="shared" si="178"/>
        <v>0</v>
      </c>
      <c r="AA283">
        <v>-1</v>
      </c>
      <c r="AB283">
        <f t="shared" si="179"/>
        <v>527.4</v>
      </c>
      <c r="AC283">
        <f t="shared" si="160"/>
        <v>527.4</v>
      </c>
      <c r="AD283">
        <f>ROUND((ET283),6)</f>
        <v>0</v>
      </c>
      <c r="AE283">
        <f t="shared" si="162"/>
        <v>0</v>
      </c>
      <c r="AF283">
        <f t="shared" si="163"/>
        <v>0</v>
      </c>
      <c r="AG283">
        <f t="shared" si="180"/>
        <v>0</v>
      </c>
      <c r="AH283">
        <f t="shared" si="181"/>
        <v>0</v>
      </c>
      <c r="AI283">
        <f t="shared" si="182"/>
        <v>0</v>
      </c>
      <c r="AJ283">
        <f t="shared" si="183"/>
        <v>0</v>
      </c>
      <c r="AK283">
        <v>527.4</v>
      </c>
      <c r="AL283">
        <v>527.4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316</v>
      </c>
      <c r="BM283">
        <v>900</v>
      </c>
      <c r="BN283">
        <v>0</v>
      </c>
      <c r="BO283" t="s">
        <v>3</v>
      </c>
      <c r="BP283">
        <v>0</v>
      </c>
      <c r="BQ283">
        <v>90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184"/>
        <v>12657.6</v>
      </c>
      <c r="CQ283">
        <f t="shared" si="199"/>
        <v>527.4</v>
      </c>
      <c r="CR283">
        <f t="shared" si="199"/>
        <v>0</v>
      </c>
      <c r="CS283">
        <f t="shared" si="185"/>
        <v>0</v>
      </c>
      <c r="CT283">
        <f t="shared" si="186"/>
        <v>0</v>
      </c>
      <c r="CU283">
        <f t="shared" si="187"/>
        <v>0</v>
      </c>
      <c r="CV283">
        <f t="shared" si="188"/>
        <v>0</v>
      </c>
      <c r="CW283">
        <f t="shared" si="189"/>
        <v>0</v>
      </c>
      <c r="CX283">
        <f t="shared" si="190"/>
        <v>0</v>
      </c>
      <c r="CY283">
        <f>0</f>
        <v>0</v>
      </c>
      <c r="CZ283">
        <f>0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1010</v>
      </c>
      <c r="DV283" t="s">
        <v>248</v>
      </c>
      <c r="DW283" t="s">
        <v>248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63387206</v>
      </c>
      <c r="EF283">
        <v>90</v>
      </c>
      <c r="EG283" t="s">
        <v>269</v>
      </c>
      <c r="EH283">
        <v>0</v>
      </c>
      <c r="EI283" t="s">
        <v>3</v>
      </c>
      <c r="EJ283">
        <v>1</v>
      </c>
      <c r="EK283">
        <v>900</v>
      </c>
      <c r="EL283" t="s">
        <v>269</v>
      </c>
      <c r="EM283" t="s">
        <v>270</v>
      </c>
      <c r="EO283" t="s">
        <v>3</v>
      </c>
      <c r="EQ283">
        <v>1024</v>
      </c>
      <c r="ER283">
        <v>527.4</v>
      </c>
      <c r="ES283">
        <v>527.4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5</v>
      </c>
      <c r="FC283">
        <v>0</v>
      </c>
      <c r="FD283">
        <v>18</v>
      </c>
      <c r="FF283">
        <v>502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373</v>
      </c>
      <c r="GD283">
        <v>1</v>
      </c>
      <c r="GF283">
        <v>2018575497</v>
      </c>
      <c r="GG283">
        <v>2</v>
      </c>
      <c r="GH283">
        <v>3</v>
      </c>
      <c r="GI283">
        <v>-2</v>
      </c>
      <c r="GJ283">
        <v>0</v>
      </c>
      <c r="GK283">
        <v>0</v>
      </c>
      <c r="GL283">
        <f t="shared" si="191"/>
        <v>0</v>
      </c>
      <c r="GM283">
        <f t="shared" si="192"/>
        <v>12657.6</v>
      </c>
      <c r="GN283">
        <f t="shared" si="193"/>
        <v>12657.6</v>
      </c>
      <c r="GO283">
        <f t="shared" si="194"/>
        <v>0</v>
      </c>
      <c r="GP283">
        <f t="shared" si="195"/>
        <v>0</v>
      </c>
      <c r="GR283">
        <v>1</v>
      </c>
      <c r="GS283">
        <v>1</v>
      </c>
      <c r="GT283">
        <v>0</v>
      </c>
      <c r="GU283" t="s">
        <v>3</v>
      </c>
      <c r="GV283">
        <f t="shared" si="196"/>
        <v>0</v>
      </c>
      <c r="GW283">
        <v>1</v>
      </c>
      <c r="GX283">
        <f t="shared" si="197"/>
        <v>0</v>
      </c>
      <c r="HA283">
        <v>0</v>
      </c>
      <c r="HB283">
        <v>0</v>
      </c>
      <c r="HC283">
        <f t="shared" si="198"/>
        <v>0</v>
      </c>
      <c r="HE283" t="s">
        <v>44</v>
      </c>
      <c r="HF283" t="s">
        <v>40</v>
      </c>
      <c r="HG283">
        <f>ROUND(ROUND(AL283,2)*I283,2)</f>
        <v>12657.6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>
      <c r="A284">
        <v>17</v>
      </c>
      <c r="B284">
        <v>1</v>
      </c>
      <c r="E284" t="s">
        <v>374</v>
      </c>
      <c r="F284" t="s">
        <v>375</v>
      </c>
      <c r="G284" t="s">
        <v>376</v>
      </c>
      <c r="H284" t="s">
        <v>31</v>
      </c>
      <c r="I284">
        <v>36</v>
      </c>
      <c r="J284">
        <v>0</v>
      </c>
      <c r="K284">
        <v>36</v>
      </c>
      <c r="O284">
        <f t="shared" si="168"/>
        <v>3494.88</v>
      </c>
      <c r="P284">
        <f t="shared" si="169"/>
        <v>3494.88</v>
      </c>
      <c r="Q284">
        <f t="shared" si="170"/>
        <v>0</v>
      </c>
      <c r="R284">
        <f t="shared" si="171"/>
        <v>0</v>
      </c>
      <c r="S284">
        <f t="shared" si="172"/>
        <v>0</v>
      </c>
      <c r="T284">
        <f t="shared" si="173"/>
        <v>0</v>
      </c>
      <c r="U284">
        <f t="shared" si="174"/>
        <v>0</v>
      </c>
      <c r="V284">
        <f t="shared" si="175"/>
        <v>0</v>
      </c>
      <c r="W284">
        <f t="shared" si="176"/>
        <v>0</v>
      </c>
      <c r="X284">
        <f t="shared" si="177"/>
        <v>0</v>
      </c>
      <c r="Y284">
        <f t="shared" si="178"/>
        <v>0</v>
      </c>
      <c r="AA284">
        <v>68157000</v>
      </c>
      <c r="AB284">
        <f t="shared" si="179"/>
        <v>86.68</v>
      </c>
      <c r="AC284">
        <f t="shared" si="160"/>
        <v>86.68</v>
      </c>
      <c r="AD284">
        <f>ROUND((((ET284)-(EU284))+AE284),6)</f>
        <v>0</v>
      </c>
      <c r="AE284">
        <f t="shared" si="162"/>
        <v>0</v>
      </c>
      <c r="AF284">
        <f t="shared" si="163"/>
        <v>0</v>
      </c>
      <c r="AG284">
        <f t="shared" si="180"/>
        <v>0</v>
      </c>
      <c r="AH284">
        <f t="shared" si="181"/>
        <v>0</v>
      </c>
      <c r="AI284">
        <f t="shared" si="182"/>
        <v>0</v>
      </c>
      <c r="AJ284">
        <f t="shared" si="183"/>
        <v>0</v>
      </c>
      <c r="AK284">
        <v>86.68</v>
      </c>
      <c r="AL284">
        <v>86.68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1.1200000000000001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377</v>
      </c>
      <c r="BM284">
        <v>500002</v>
      </c>
      <c r="BN284">
        <v>0</v>
      </c>
      <c r="BO284" t="s">
        <v>375</v>
      </c>
      <c r="BP284">
        <v>1</v>
      </c>
      <c r="BQ284">
        <v>12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184"/>
        <v>3494.88</v>
      </c>
      <c r="CQ284">
        <f>ROUND(AL284*BC284,2)</f>
        <v>97.08</v>
      </c>
      <c r="CR284">
        <f>ROUND(AM284*BB284,2)</f>
        <v>0</v>
      </c>
      <c r="CS284">
        <f t="shared" si="185"/>
        <v>0</v>
      </c>
      <c r="CT284">
        <f t="shared" si="186"/>
        <v>0</v>
      </c>
      <c r="CU284">
        <f t="shared" si="187"/>
        <v>0</v>
      </c>
      <c r="CV284">
        <f t="shared" si="188"/>
        <v>0</v>
      </c>
      <c r="CW284">
        <f t="shared" si="189"/>
        <v>0</v>
      </c>
      <c r="CX284">
        <f t="shared" si="190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31</v>
      </c>
      <c r="DW284" t="s">
        <v>31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63386704</v>
      </c>
      <c r="EF284">
        <v>12</v>
      </c>
      <c r="EG284" t="s">
        <v>322</v>
      </c>
      <c r="EH284">
        <v>0</v>
      </c>
      <c r="EI284" t="s">
        <v>3</v>
      </c>
      <c r="EJ284">
        <v>2</v>
      </c>
      <c r="EK284">
        <v>500002</v>
      </c>
      <c r="EL284" t="s">
        <v>323</v>
      </c>
      <c r="EM284" t="s">
        <v>324</v>
      </c>
      <c r="EO284" t="s">
        <v>3</v>
      </c>
      <c r="EQ284">
        <v>0</v>
      </c>
      <c r="ER284">
        <v>86.68</v>
      </c>
      <c r="ES284">
        <v>86.68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-53553484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 t="shared" si="191"/>
        <v>0</v>
      </c>
      <c r="GM284">
        <f t="shared" si="192"/>
        <v>3494.88</v>
      </c>
      <c r="GN284">
        <f t="shared" si="193"/>
        <v>0</v>
      </c>
      <c r="GO284">
        <f t="shared" si="194"/>
        <v>3494.88</v>
      </c>
      <c r="GP284">
        <f t="shared" si="195"/>
        <v>0</v>
      </c>
      <c r="GR284">
        <v>0</v>
      </c>
      <c r="GS284">
        <v>0</v>
      </c>
      <c r="GT284">
        <v>0</v>
      </c>
      <c r="GU284" t="s">
        <v>3</v>
      </c>
      <c r="GV284">
        <f t="shared" si="196"/>
        <v>0</v>
      </c>
      <c r="GW284">
        <v>1</v>
      </c>
      <c r="GX284">
        <f t="shared" si="197"/>
        <v>0</v>
      </c>
      <c r="HA284">
        <v>0</v>
      </c>
      <c r="HB284">
        <v>0</v>
      </c>
      <c r="HC284">
        <f t="shared" si="198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>
      <c r="A285">
        <v>17</v>
      </c>
      <c r="B285">
        <v>1</v>
      </c>
      <c r="E285" t="s">
        <v>378</v>
      </c>
      <c r="F285" t="s">
        <v>246</v>
      </c>
      <c r="G285" t="s">
        <v>379</v>
      </c>
      <c r="H285" t="s">
        <v>248</v>
      </c>
      <c r="I285">
        <v>28</v>
      </c>
      <c r="J285">
        <v>0</v>
      </c>
      <c r="K285">
        <v>28</v>
      </c>
      <c r="O285">
        <f t="shared" si="168"/>
        <v>3677.8</v>
      </c>
      <c r="P285">
        <f t="shared" si="169"/>
        <v>3677.8</v>
      </c>
      <c r="Q285">
        <f t="shared" si="170"/>
        <v>0</v>
      </c>
      <c r="R285">
        <f t="shared" si="171"/>
        <v>0</v>
      </c>
      <c r="S285">
        <f t="shared" si="172"/>
        <v>0</v>
      </c>
      <c r="T285">
        <f t="shared" si="173"/>
        <v>0</v>
      </c>
      <c r="U285">
        <f t="shared" si="174"/>
        <v>0</v>
      </c>
      <c r="V285">
        <f t="shared" si="175"/>
        <v>0</v>
      </c>
      <c r="W285">
        <f t="shared" si="176"/>
        <v>0</v>
      </c>
      <c r="X285">
        <f t="shared" si="177"/>
        <v>0</v>
      </c>
      <c r="Y285">
        <f t="shared" si="178"/>
        <v>0</v>
      </c>
      <c r="AA285">
        <v>68157000</v>
      </c>
      <c r="AB285">
        <f t="shared" si="179"/>
        <v>131.35</v>
      </c>
      <c r="AC285">
        <f t="shared" si="160"/>
        <v>131.35</v>
      </c>
      <c r="AD285">
        <f>ROUND((ET285),6)</f>
        <v>0</v>
      </c>
      <c r="AE285">
        <f t="shared" si="162"/>
        <v>0</v>
      </c>
      <c r="AF285">
        <f t="shared" si="163"/>
        <v>0</v>
      </c>
      <c r="AG285">
        <f t="shared" si="180"/>
        <v>0</v>
      </c>
      <c r="AH285">
        <f t="shared" si="181"/>
        <v>0</v>
      </c>
      <c r="AI285">
        <f t="shared" si="182"/>
        <v>0</v>
      </c>
      <c r="AJ285">
        <f t="shared" si="183"/>
        <v>0</v>
      </c>
      <c r="AK285">
        <v>131.35</v>
      </c>
      <c r="AL285">
        <v>131.35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316</v>
      </c>
      <c r="BM285">
        <v>900</v>
      </c>
      <c r="BN285">
        <v>0</v>
      </c>
      <c r="BO285" t="s">
        <v>3</v>
      </c>
      <c r="BP285">
        <v>0</v>
      </c>
      <c r="BQ285">
        <v>90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184"/>
        <v>3677.8</v>
      </c>
      <c r="CQ285">
        <f t="shared" ref="CQ285:CR288" si="200">ROUND(AL285,2)</f>
        <v>131.35</v>
      </c>
      <c r="CR285">
        <f t="shared" si="200"/>
        <v>0</v>
      </c>
      <c r="CS285">
        <f t="shared" si="185"/>
        <v>0</v>
      </c>
      <c r="CT285">
        <f t="shared" si="186"/>
        <v>0</v>
      </c>
      <c r="CU285">
        <f t="shared" si="187"/>
        <v>0</v>
      </c>
      <c r="CV285">
        <f t="shared" si="188"/>
        <v>0</v>
      </c>
      <c r="CW285">
        <f t="shared" si="189"/>
        <v>0</v>
      </c>
      <c r="CX285">
        <f t="shared" si="190"/>
        <v>0</v>
      </c>
      <c r="CY285">
        <f>0</f>
        <v>0</v>
      </c>
      <c r="CZ285">
        <f>0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1010</v>
      </c>
      <c r="DV285" t="s">
        <v>248</v>
      </c>
      <c r="DW285" t="s">
        <v>248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63387206</v>
      </c>
      <c r="EF285">
        <v>90</v>
      </c>
      <c r="EG285" t="s">
        <v>269</v>
      </c>
      <c r="EH285">
        <v>0</v>
      </c>
      <c r="EI285" t="s">
        <v>3</v>
      </c>
      <c r="EJ285">
        <v>1</v>
      </c>
      <c r="EK285">
        <v>900</v>
      </c>
      <c r="EL285" t="s">
        <v>269</v>
      </c>
      <c r="EM285" t="s">
        <v>270</v>
      </c>
      <c r="EO285" t="s">
        <v>3</v>
      </c>
      <c r="EQ285">
        <v>0</v>
      </c>
      <c r="ER285">
        <v>131.35</v>
      </c>
      <c r="ES285">
        <v>131.35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5</v>
      </c>
      <c r="FC285">
        <v>0</v>
      </c>
      <c r="FD285">
        <v>18</v>
      </c>
      <c r="FF285">
        <v>125.02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380</v>
      </c>
      <c r="GD285">
        <v>1</v>
      </c>
      <c r="GF285">
        <v>-1016970956</v>
      </c>
      <c r="GG285">
        <v>2</v>
      </c>
      <c r="GH285">
        <v>3</v>
      </c>
      <c r="GI285">
        <v>-2</v>
      </c>
      <c r="GJ285">
        <v>0</v>
      </c>
      <c r="GK285">
        <v>0</v>
      </c>
      <c r="GL285">
        <f t="shared" si="191"/>
        <v>0</v>
      </c>
      <c r="GM285">
        <f t="shared" si="192"/>
        <v>3677.8</v>
      </c>
      <c r="GN285">
        <f t="shared" si="193"/>
        <v>3677.8</v>
      </c>
      <c r="GO285">
        <f t="shared" si="194"/>
        <v>0</v>
      </c>
      <c r="GP285">
        <f t="shared" si="195"/>
        <v>0</v>
      </c>
      <c r="GR285">
        <v>1</v>
      </c>
      <c r="GS285">
        <v>1</v>
      </c>
      <c r="GT285">
        <v>0</v>
      </c>
      <c r="GU285" t="s">
        <v>3</v>
      </c>
      <c r="GV285">
        <f t="shared" si="196"/>
        <v>0</v>
      </c>
      <c r="GW285">
        <v>1</v>
      </c>
      <c r="GX285">
        <f t="shared" si="197"/>
        <v>0</v>
      </c>
      <c r="HA285">
        <v>0</v>
      </c>
      <c r="HB285">
        <v>0</v>
      </c>
      <c r="HC285">
        <f t="shared" si="198"/>
        <v>0</v>
      </c>
      <c r="HE285" t="s">
        <v>44</v>
      </c>
      <c r="HF285" t="s">
        <v>40</v>
      </c>
      <c r="HG285">
        <f>ROUND(ROUND(AL285,2)*I285,2)</f>
        <v>3677.8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>
      <c r="A286">
        <v>17</v>
      </c>
      <c r="B286">
        <v>1</v>
      </c>
      <c r="E286" t="s">
        <v>381</v>
      </c>
      <c r="F286" t="s">
        <v>246</v>
      </c>
      <c r="G286" t="s">
        <v>382</v>
      </c>
      <c r="H286" t="s">
        <v>248</v>
      </c>
      <c r="I286">
        <v>6</v>
      </c>
      <c r="J286">
        <v>0</v>
      </c>
      <c r="K286">
        <v>6</v>
      </c>
      <c r="O286">
        <f t="shared" si="168"/>
        <v>1984.56</v>
      </c>
      <c r="P286">
        <f t="shared" si="169"/>
        <v>1984.56</v>
      </c>
      <c r="Q286">
        <f t="shared" si="170"/>
        <v>0</v>
      </c>
      <c r="R286">
        <f t="shared" si="171"/>
        <v>0</v>
      </c>
      <c r="S286">
        <f t="shared" si="172"/>
        <v>0</v>
      </c>
      <c r="T286">
        <f t="shared" si="173"/>
        <v>0</v>
      </c>
      <c r="U286">
        <f t="shared" si="174"/>
        <v>0</v>
      </c>
      <c r="V286">
        <f t="shared" si="175"/>
        <v>0</v>
      </c>
      <c r="W286">
        <f t="shared" si="176"/>
        <v>0</v>
      </c>
      <c r="X286">
        <f t="shared" si="177"/>
        <v>0</v>
      </c>
      <c r="Y286">
        <f t="shared" si="178"/>
        <v>0</v>
      </c>
      <c r="AA286">
        <v>68157000</v>
      </c>
      <c r="AB286">
        <f t="shared" si="179"/>
        <v>330.76</v>
      </c>
      <c r="AC286">
        <f t="shared" si="160"/>
        <v>330.76</v>
      </c>
      <c r="AD286">
        <f>ROUND((ET286),6)</f>
        <v>0</v>
      </c>
      <c r="AE286">
        <f t="shared" si="162"/>
        <v>0</v>
      </c>
      <c r="AF286">
        <f t="shared" si="163"/>
        <v>0</v>
      </c>
      <c r="AG286">
        <f t="shared" si="180"/>
        <v>0</v>
      </c>
      <c r="AH286">
        <f t="shared" si="181"/>
        <v>0</v>
      </c>
      <c r="AI286">
        <f t="shared" si="182"/>
        <v>0</v>
      </c>
      <c r="AJ286">
        <f t="shared" si="183"/>
        <v>0</v>
      </c>
      <c r="AK286">
        <v>330.76</v>
      </c>
      <c r="AL286">
        <v>330.76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316</v>
      </c>
      <c r="BM286">
        <v>900</v>
      </c>
      <c r="BN286">
        <v>0</v>
      </c>
      <c r="BO286" t="s">
        <v>3</v>
      </c>
      <c r="BP286">
        <v>0</v>
      </c>
      <c r="BQ286">
        <v>90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184"/>
        <v>1984.56</v>
      </c>
      <c r="CQ286">
        <f t="shared" si="200"/>
        <v>330.76</v>
      </c>
      <c r="CR286">
        <f t="shared" si="200"/>
        <v>0</v>
      </c>
      <c r="CS286">
        <f t="shared" si="185"/>
        <v>0</v>
      </c>
      <c r="CT286">
        <f t="shared" si="186"/>
        <v>0</v>
      </c>
      <c r="CU286">
        <f t="shared" si="187"/>
        <v>0</v>
      </c>
      <c r="CV286">
        <f t="shared" si="188"/>
        <v>0</v>
      </c>
      <c r="CW286">
        <f t="shared" si="189"/>
        <v>0</v>
      </c>
      <c r="CX286">
        <f t="shared" si="190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1010</v>
      </c>
      <c r="DV286" t="s">
        <v>248</v>
      </c>
      <c r="DW286" t="s">
        <v>248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63387206</v>
      </c>
      <c r="EF286">
        <v>90</v>
      </c>
      <c r="EG286" t="s">
        <v>269</v>
      </c>
      <c r="EH286">
        <v>0</v>
      </c>
      <c r="EI286" t="s">
        <v>3</v>
      </c>
      <c r="EJ286">
        <v>1</v>
      </c>
      <c r="EK286">
        <v>900</v>
      </c>
      <c r="EL286" t="s">
        <v>269</v>
      </c>
      <c r="EM286" t="s">
        <v>270</v>
      </c>
      <c r="EO286" t="s">
        <v>3</v>
      </c>
      <c r="EQ286">
        <v>0</v>
      </c>
      <c r="ER286">
        <v>330.76</v>
      </c>
      <c r="ES286">
        <v>330.76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0</v>
      </c>
      <c r="FD286">
        <v>18</v>
      </c>
      <c r="FF286">
        <v>314.83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383</v>
      </c>
      <c r="GD286">
        <v>1</v>
      </c>
      <c r="GF286">
        <v>790764634</v>
      </c>
      <c r="GG286">
        <v>2</v>
      </c>
      <c r="GH286">
        <v>3</v>
      </c>
      <c r="GI286">
        <v>-2</v>
      </c>
      <c r="GJ286">
        <v>0</v>
      </c>
      <c r="GK286">
        <v>0</v>
      </c>
      <c r="GL286">
        <f t="shared" si="191"/>
        <v>0</v>
      </c>
      <c r="GM286">
        <f t="shared" si="192"/>
        <v>1984.56</v>
      </c>
      <c r="GN286">
        <f t="shared" si="193"/>
        <v>1984.56</v>
      </c>
      <c r="GO286">
        <f t="shared" si="194"/>
        <v>0</v>
      </c>
      <c r="GP286">
        <f t="shared" si="195"/>
        <v>0</v>
      </c>
      <c r="GR286">
        <v>1</v>
      </c>
      <c r="GS286">
        <v>1</v>
      </c>
      <c r="GT286">
        <v>0</v>
      </c>
      <c r="GU286" t="s">
        <v>3</v>
      </c>
      <c r="GV286">
        <f t="shared" si="196"/>
        <v>0</v>
      </c>
      <c r="GW286">
        <v>1</v>
      </c>
      <c r="GX286">
        <f t="shared" si="197"/>
        <v>0</v>
      </c>
      <c r="HA286">
        <v>0</v>
      </c>
      <c r="HB286">
        <v>0</v>
      </c>
      <c r="HC286">
        <f t="shared" si="198"/>
        <v>0</v>
      </c>
      <c r="HE286" t="s">
        <v>44</v>
      </c>
      <c r="HF286" t="s">
        <v>40</v>
      </c>
      <c r="HG286">
        <f>ROUND(ROUND(AL286,2)*I286,2)</f>
        <v>1984.56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45">
      <c r="A287">
        <v>17</v>
      </c>
      <c r="B287">
        <v>1</v>
      </c>
      <c r="E287" t="s">
        <v>3</v>
      </c>
      <c r="F287" t="s">
        <v>246</v>
      </c>
      <c r="G287" t="s">
        <v>384</v>
      </c>
      <c r="H287" t="s">
        <v>248</v>
      </c>
      <c r="I287">
        <v>24</v>
      </c>
      <c r="J287">
        <v>0</v>
      </c>
      <c r="K287">
        <v>24</v>
      </c>
      <c r="O287">
        <f t="shared" si="168"/>
        <v>2639.28</v>
      </c>
      <c r="P287">
        <f t="shared" si="169"/>
        <v>2639.28</v>
      </c>
      <c r="Q287">
        <f t="shared" si="170"/>
        <v>0</v>
      </c>
      <c r="R287">
        <f t="shared" si="171"/>
        <v>0</v>
      </c>
      <c r="S287">
        <f t="shared" si="172"/>
        <v>0</v>
      </c>
      <c r="T287">
        <f t="shared" si="173"/>
        <v>0</v>
      </c>
      <c r="U287">
        <f t="shared" si="174"/>
        <v>0</v>
      </c>
      <c r="V287">
        <f t="shared" si="175"/>
        <v>0</v>
      </c>
      <c r="W287">
        <f t="shared" si="176"/>
        <v>0</v>
      </c>
      <c r="X287">
        <f t="shared" si="177"/>
        <v>0</v>
      </c>
      <c r="Y287">
        <f t="shared" si="178"/>
        <v>0</v>
      </c>
      <c r="AA287">
        <v>-1</v>
      </c>
      <c r="AB287">
        <f t="shared" si="179"/>
        <v>109.97</v>
      </c>
      <c r="AC287">
        <f t="shared" si="160"/>
        <v>109.97</v>
      </c>
      <c r="AD287">
        <f>ROUND((ET287),6)</f>
        <v>0</v>
      </c>
      <c r="AE287">
        <f t="shared" si="162"/>
        <v>0</v>
      </c>
      <c r="AF287">
        <f t="shared" si="163"/>
        <v>0</v>
      </c>
      <c r="AG287">
        <f t="shared" si="180"/>
        <v>0</v>
      </c>
      <c r="AH287">
        <f t="shared" si="181"/>
        <v>0</v>
      </c>
      <c r="AI287">
        <f t="shared" si="182"/>
        <v>0</v>
      </c>
      <c r="AJ287">
        <f t="shared" si="183"/>
        <v>0</v>
      </c>
      <c r="AK287">
        <v>109.97</v>
      </c>
      <c r="AL287">
        <v>109.97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316</v>
      </c>
      <c r="BM287">
        <v>900</v>
      </c>
      <c r="BN287">
        <v>0</v>
      </c>
      <c r="BO287" t="s">
        <v>3</v>
      </c>
      <c r="BP287">
        <v>0</v>
      </c>
      <c r="BQ287">
        <v>90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184"/>
        <v>2639.28</v>
      </c>
      <c r="CQ287">
        <f t="shared" si="200"/>
        <v>109.97</v>
      </c>
      <c r="CR287">
        <f t="shared" si="200"/>
        <v>0</v>
      </c>
      <c r="CS287">
        <f t="shared" si="185"/>
        <v>0</v>
      </c>
      <c r="CT287">
        <f t="shared" si="186"/>
        <v>0</v>
      </c>
      <c r="CU287">
        <f t="shared" si="187"/>
        <v>0</v>
      </c>
      <c r="CV287">
        <f t="shared" si="188"/>
        <v>0</v>
      </c>
      <c r="CW287">
        <f t="shared" si="189"/>
        <v>0</v>
      </c>
      <c r="CX287">
        <f t="shared" si="190"/>
        <v>0</v>
      </c>
      <c r="CY287">
        <f>0</f>
        <v>0</v>
      </c>
      <c r="CZ287">
        <f>0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1010</v>
      </c>
      <c r="DV287" t="s">
        <v>248</v>
      </c>
      <c r="DW287" t="s">
        <v>248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63387206</v>
      </c>
      <c r="EF287">
        <v>90</v>
      </c>
      <c r="EG287" t="s">
        <v>269</v>
      </c>
      <c r="EH287">
        <v>0</v>
      </c>
      <c r="EI287" t="s">
        <v>3</v>
      </c>
      <c r="EJ287">
        <v>1</v>
      </c>
      <c r="EK287">
        <v>900</v>
      </c>
      <c r="EL287" t="s">
        <v>269</v>
      </c>
      <c r="EM287" t="s">
        <v>270</v>
      </c>
      <c r="EO287" t="s">
        <v>3</v>
      </c>
      <c r="EQ287">
        <v>1024</v>
      </c>
      <c r="ER287">
        <v>109.97</v>
      </c>
      <c r="ES287">
        <v>109.97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5</v>
      </c>
      <c r="FC287">
        <v>0</v>
      </c>
      <c r="FD287">
        <v>18</v>
      </c>
      <c r="FF287">
        <v>104.67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385</v>
      </c>
      <c r="GD287">
        <v>1</v>
      </c>
      <c r="GF287">
        <v>-1580506556</v>
      </c>
      <c r="GG287">
        <v>2</v>
      </c>
      <c r="GH287">
        <v>3</v>
      </c>
      <c r="GI287">
        <v>-2</v>
      </c>
      <c r="GJ287">
        <v>0</v>
      </c>
      <c r="GK287">
        <v>0</v>
      </c>
      <c r="GL287">
        <f t="shared" si="191"/>
        <v>0</v>
      </c>
      <c r="GM287">
        <f t="shared" si="192"/>
        <v>2639.28</v>
      </c>
      <c r="GN287">
        <f t="shared" si="193"/>
        <v>2639.28</v>
      </c>
      <c r="GO287">
        <f t="shared" si="194"/>
        <v>0</v>
      </c>
      <c r="GP287">
        <f t="shared" si="195"/>
        <v>0</v>
      </c>
      <c r="GR287">
        <v>1</v>
      </c>
      <c r="GS287">
        <v>1</v>
      </c>
      <c r="GT287">
        <v>0</v>
      </c>
      <c r="GU287" t="s">
        <v>3</v>
      </c>
      <c r="GV287">
        <f t="shared" si="196"/>
        <v>0</v>
      </c>
      <c r="GW287">
        <v>1</v>
      </c>
      <c r="GX287">
        <f t="shared" si="197"/>
        <v>0</v>
      </c>
      <c r="HA287">
        <v>0</v>
      </c>
      <c r="HB287">
        <v>0</v>
      </c>
      <c r="HC287">
        <f t="shared" si="198"/>
        <v>0</v>
      </c>
      <c r="HE287" t="s">
        <v>44</v>
      </c>
      <c r="HF287" t="s">
        <v>40</v>
      </c>
      <c r="HG287">
        <f>ROUND(ROUND(AL287,2)*I287,2)</f>
        <v>2639.28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45">
      <c r="A288">
        <v>17</v>
      </c>
      <c r="B288">
        <v>1</v>
      </c>
      <c r="E288" t="s">
        <v>3</v>
      </c>
      <c r="F288" t="s">
        <v>246</v>
      </c>
      <c r="G288" t="s">
        <v>386</v>
      </c>
      <c r="H288" t="s">
        <v>248</v>
      </c>
      <c r="I288">
        <v>24</v>
      </c>
      <c r="J288">
        <v>0</v>
      </c>
      <c r="K288">
        <v>24</v>
      </c>
      <c r="O288">
        <f t="shared" si="168"/>
        <v>2958.48</v>
      </c>
      <c r="P288">
        <f t="shared" si="169"/>
        <v>2958.48</v>
      </c>
      <c r="Q288">
        <f t="shared" si="170"/>
        <v>0</v>
      </c>
      <c r="R288">
        <f t="shared" si="171"/>
        <v>0</v>
      </c>
      <c r="S288">
        <f t="shared" si="172"/>
        <v>0</v>
      </c>
      <c r="T288">
        <f t="shared" si="173"/>
        <v>0</v>
      </c>
      <c r="U288">
        <f t="shared" si="174"/>
        <v>0</v>
      </c>
      <c r="V288">
        <f t="shared" si="175"/>
        <v>0</v>
      </c>
      <c r="W288">
        <f t="shared" si="176"/>
        <v>0</v>
      </c>
      <c r="X288">
        <f t="shared" si="177"/>
        <v>0</v>
      </c>
      <c r="Y288">
        <f t="shared" si="178"/>
        <v>0</v>
      </c>
      <c r="AA288">
        <v>-1</v>
      </c>
      <c r="AB288">
        <f t="shared" si="179"/>
        <v>123.27</v>
      </c>
      <c r="AC288">
        <f t="shared" si="160"/>
        <v>123.27</v>
      </c>
      <c r="AD288">
        <f>ROUND((ET288),6)</f>
        <v>0</v>
      </c>
      <c r="AE288">
        <f t="shared" si="162"/>
        <v>0</v>
      </c>
      <c r="AF288">
        <f t="shared" si="163"/>
        <v>0</v>
      </c>
      <c r="AG288">
        <f t="shared" si="180"/>
        <v>0</v>
      </c>
      <c r="AH288">
        <f t="shared" si="181"/>
        <v>0</v>
      </c>
      <c r="AI288">
        <f t="shared" si="182"/>
        <v>0</v>
      </c>
      <c r="AJ288">
        <f t="shared" si="183"/>
        <v>0</v>
      </c>
      <c r="AK288">
        <v>123.27</v>
      </c>
      <c r="AL288">
        <v>123.27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316</v>
      </c>
      <c r="BM288">
        <v>900</v>
      </c>
      <c r="BN288">
        <v>0</v>
      </c>
      <c r="BO288" t="s">
        <v>3</v>
      </c>
      <c r="BP288">
        <v>0</v>
      </c>
      <c r="BQ288">
        <v>90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184"/>
        <v>2958.48</v>
      </c>
      <c r="CQ288">
        <f t="shared" si="200"/>
        <v>123.27</v>
      </c>
      <c r="CR288">
        <f t="shared" si="200"/>
        <v>0</v>
      </c>
      <c r="CS288">
        <f t="shared" si="185"/>
        <v>0</v>
      </c>
      <c r="CT288">
        <f t="shared" si="186"/>
        <v>0</v>
      </c>
      <c r="CU288">
        <f t="shared" si="187"/>
        <v>0</v>
      </c>
      <c r="CV288">
        <f t="shared" si="188"/>
        <v>0</v>
      </c>
      <c r="CW288">
        <f t="shared" si="189"/>
        <v>0</v>
      </c>
      <c r="CX288">
        <f t="shared" si="190"/>
        <v>0</v>
      </c>
      <c r="CY288">
        <f>0</f>
        <v>0</v>
      </c>
      <c r="CZ288">
        <f>0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1010</v>
      </c>
      <c r="DV288" t="s">
        <v>248</v>
      </c>
      <c r="DW288" t="s">
        <v>248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63387206</v>
      </c>
      <c r="EF288">
        <v>90</v>
      </c>
      <c r="EG288" t="s">
        <v>269</v>
      </c>
      <c r="EH288">
        <v>0</v>
      </c>
      <c r="EI288" t="s">
        <v>3</v>
      </c>
      <c r="EJ288">
        <v>1</v>
      </c>
      <c r="EK288">
        <v>900</v>
      </c>
      <c r="EL288" t="s">
        <v>269</v>
      </c>
      <c r="EM288" t="s">
        <v>270</v>
      </c>
      <c r="EO288" t="s">
        <v>3</v>
      </c>
      <c r="EQ288">
        <v>1024</v>
      </c>
      <c r="ER288">
        <v>123.27</v>
      </c>
      <c r="ES288">
        <v>123.27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5</v>
      </c>
      <c r="FC288">
        <v>0</v>
      </c>
      <c r="FD288">
        <v>18</v>
      </c>
      <c r="FF288">
        <v>117.33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387</v>
      </c>
      <c r="GD288">
        <v>1</v>
      </c>
      <c r="GF288">
        <v>926304434</v>
      </c>
      <c r="GG288">
        <v>2</v>
      </c>
      <c r="GH288">
        <v>3</v>
      </c>
      <c r="GI288">
        <v>-2</v>
      </c>
      <c r="GJ288">
        <v>0</v>
      </c>
      <c r="GK288">
        <v>0</v>
      </c>
      <c r="GL288">
        <f t="shared" si="191"/>
        <v>0</v>
      </c>
      <c r="GM288">
        <f t="shared" si="192"/>
        <v>2958.48</v>
      </c>
      <c r="GN288">
        <f t="shared" si="193"/>
        <v>2958.48</v>
      </c>
      <c r="GO288">
        <f t="shared" si="194"/>
        <v>0</v>
      </c>
      <c r="GP288">
        <f t="shared" si="195"/>
        <v>0</v>
      </c>
      <c r="GR288">
        <v>1</v>
      </c>
      <c r="GS288">
        <v>1</v>
      </c>
      <c r="GT288">
        <v>0</v>
      </c>
      <c r="GU288" t="s">
        <v>3</v>
      </c>
      <c r="GV288">
        <f t="shared" si="196"/>
        <v>0</v>
      </c>
      <c r="GW288">
        <v>1</v>
      </c>
      <c r="GX288">
        <f t="shared" si="197"/>
        <v>0</v>
      </c>
      <c r="HA288">
        <v>0</v>
      </c>
      <c r="HB288">
        <v>0</v>
      </c>
      <c r="HC288">
        <f t="shared" si="198"/>
        <v>0</v>
      </c>
      <c r="HE288" t="s">
        <v>44</v>
      </c>
      <c r="HF288" t="s">
        <v>40</v>
      </c>
      <c r="HG288">
        <f>ROUND(ROUND(AL288,2)*I288,2)</f>
        <v>2958.48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45">
      <c r="A289">
        <v>17</v>
      </c>
      <c r="B289">
        <v>1</v>
      </c>
      <c r="E289" t="s">
        <v>3</v>
      </c>
      <c r="F289" t="s">
        <v>388</v>
      </c>
      <c r="G289" t="s">
        <v>389</v>
      </c>
      <c r="H289" t="s">
        <v>68</v>
      </c>
      <c r="I289">
        <v>0</v>
      </c>
      <c r="J289">
        <v>0</v>
      </c>
      <c r="K289">
        <v>0</v>
      </c>
      <c r="O289">
        <f t="shared" si="168"/>
        <v>0</v>
      </c>
      <c r="P289">
        <f t="shared" si="169"/>
        <v>0</v>
      </c>
      <c r="Q289">
        <f t="shared" si="170"/>
        <v>0</v>
      </c>
      <c r="R289">
        <f t="shared" si="171"/>
        <v>0</v>
      </c>
      <c r="S289">
        <f t="shared" si="172"/>
        <v>0</v>
      </c>
      <c r="T289">
        <f t="shared" si="173"/>
        <v>0</v>
      </c>
      <c r="U289">
        <f t="shared" si="174"/>
        <v>0</v>
      </c>
      <c r="V289">
        <f t="shared" si="175"/>
        <v>0</v>
      </c>
      <c r="W289">
        <f t="shared" si="176"/>
        <v>0</v>
      </c>
      <c r="X289">
        <f t="shared" si="177"/>
        <v>0</v>
      </c>
      <c r="Y289">
        <f t="shared" si="178"/>
        <v>0</v>
      </c>
      <c r="AA289">
        <v>-1</v>
      </c>
      <c r="AB289">
        <f t="shared" si="179"/>
        <v>67961.14</v>
      </c>
      <c r="AC289">
        <f t="shared" si="160"/>
        <v>67961.14</v>
      </c>
      <c r="AD289">
        <f>ROUND((((ET289)-(EU289))+AE289),6)</f>
        <v>0</v>
      </c>
      <c r="AE289">
        <f t="shared" si="162"/>
        <v>0</v>
      </c>
      <c r="AF289">
        <f t="shared" si="163"/>
        <v>0</v>
      </c>
      <c r="AG289">
        <f t="shared" si="180"/>
        <v>0</v>
      </c>
      <c r="AH289">
        <f t="shared" si="181"/>
        <v>0</v>
      </c>
      <c r="AI289">
        <f t="shared" si="182"/>
        <v>0</v>
      </c>
      <c r="AJ289">
        <f t="shared" si="183"/>
        <v>0</v>
      </c>
      <c r="AK289">
        <v>67961.14</v>
      </c>
      <c r="AL289">
        <v>67961.14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0.83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390</v>
      </c>
      <c r="BM289">
        <v>500001</v>
      </c>
      <c r="BN289">
        <v>0</v>
      </c>
      <c r="BO289" t="s">
        <v>388</v>
      </c>
      <c r="BP289">
        <v>1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184"/>
        <v>0</v>
      </c>
      <c r="CQ289">
        <f>ROUND(AL289*BC289,2)</f>
        <v>56407.75</v>
      </c>
      <c r="CR289">
        <f>ROUND(AM289*BB289,2)</f>
        <v>0</v>
      </c>
      <c r="CS289">
        <f t="shared" si="185"/>
        <v>0</v>
      </c>
      <c r="CT289">
        <f t="shared" si="186"/>
        <v>0</v>
      </c>
      <c r="CU289">
        <f t="shared" si="187"/>
        <v>0</v>
      </c>
      <c r="CV289">
        <f t="shared" si="188"/>
        <v>0</v>
      </c>
      <c r="CW289">
        <f t="shared" si="189"/>
        <v>0</v>
      </c>
      <c r="CX289">
        <f t="shared" si="190"/>
        <v>0</v>
      </c>
      <c r="CY289">
        <f>0</f>
        <v>0</v>
      </c>
      <c r="CZ289">
        <f>0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1009</v>
      </c>
      <c r="DV289" t="s">
        <v>68</v>
      </c>
      <c r="DW289" t="s">
        <v>68</v>
      </c>
      <c r="DX289">
        <v>1000</v>
      </c>
      <c r="DZ289" t="s">
        <v>3</v>
      </c>
      <c r="EA289" t="s">
        <v>3</v>
      </c>
      <c r="EB289" t="s">
        <v>3</v>
      </c>
      <c r="EC289" t="s">
        <v>3</v>
      </c>
      <c r="EE289">
        <v>63386703</v>
      </c>
      <c r="EF289">
        <v>8</v>
      </c>
      <c r="EG289" t="s">
        <v>289</v>
      </c>
      <c r="EH289">
        <v>0</v>
      </c>
      <c r="EI289" t="s">
        <v>3</v>
      </c>
      <c r="EJ289">
        <v>1</v>
      </c>
      <c r="EK289">
        <v>500001</v>
      </c>
      <c r="EL289" t="s">
        <v>290</v>
      </c>
      <c r="EM289" t="s">
        <v>291</v>
      </c>
      <c r="EO289" t="s">
        <v>3</v>
      </c>
      <c r="EQ289">
        <v>1024</v>
      </c>
      <c r="ER289">
        <v>67961.14</v>
      </c>
      <c r="ES289">
        <v>67961.14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819471895</v>
      </c>
      <c r="GG289">
        <v>2</v>
      </c>
      <c r="GH289">
        <v>1</v>
      </c>
      <c r="GI289">
        <v>2</v>
      </c>
      <c r="GJ289">
        <v>0</v>
      </c>
      <c r="GK289">
        <v>0</v>
      </c>
      <c r="GL289">
        <f t="shared" si="191"/>
        <v>0</v>
      </c>
      <c r="GM289">
        <f t="shared" si="192"/>
        <v>0</v>
      </c>
      <c r="GN289">
        <f t="shared" si="193"/>
        <v>0</v>
      </c>
      <c r="GO289">
        <f t="shared" si="194"/>
        <v>0</v>
      </c>
      <c r="GP289">
        <f t="shared" si="195"/>
        <v>0</v>
      </c>
      <c r="GR289">
        <v>0</v>
      </c>
      <c r="GS289">
        <v>0</v>
      </c>
      <c r="GT289">
        <v>0</v>
      </c>
      <c r="GU289" t="s">
        <v>3</v>
      </c>
      <c r="GV289">
        <f t="shared" si="196"/>
        <v>0</v>
      </c>
      <c r="GW289">
        <v>1</v>
      </c>
      <c r="GX289">
        <f t="shared" si="197"/>
        <v>0</v>
      </c>
      <c r="HA289">
        <v>0</v>
      </c>
      <c r="HB289">
        <v>0</v>
      </c>
      <c r="HC289">
        <f t="shared" si="198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45">
      <c r="A290">
        <v>17</v>
      </c>
      <c r="B290">
        <v>1</v>
      </c>
      <c r="E290" t="s">
        <v>3</v>
      </c>
      <c r="F290" t="s">
        <v>391</v>
      </c>
      <c r="G290" t="s">
        <v>392</v>
      </c>
      <c r="H290" t="s">
        <v>68</v>
      </c>
      <c r="I290">
        <f>ROUND(40*0.616/1000,7)</f>
        <v>2.4639999999999999E-2</v>
      </c>
      <c r="J290">
        <v>0</v>
      </c>
      <c r="K290">
        <f>ROUND(40*0.616/1000,7)</f>
        <v>2.4639999999999999E-2</v>
      </c>
      <c r="O290">
        <f t="shared" si="168"/>
        <v>1257.99</v>
      </c>
      <c r="P290">
        <f t="shared" si="169"/>
        <v>1257.99</v>
      </c>
      <c r="Q290">
        <f t="shared" si="170"/>
        <v>0</v>
      </c>
      <c r="R290">
        <f t="shared" si="171"/>
        <v>0</v>
      </c>
      <c r="S290">
        <f t="shared" si="172"/>
        <v>0</v>
      </c>
      <c r="T290">
        <f t="shared" si="173"/>
        <v>0</v>
      </c>
      <c r="U290">
        <f t="shared" si="174"/>
        <v>0</v>
      </c>
      <c r="V290">
        <f t="shared" si="175"/>
        <v>0</v>
      </c>
      <c r="W290">
        <f t="shared" si="176"/>
        <v>0</v>
      </c>
      <c r="X290">
        <f t="shared" si="177"/>
        <v>0</v>
      </c>
      <c r="Y290">
        <f t="shared" si="178"/>
        <v>0</v>
      </c>
      <c r="AA290">
        <v>-1</v>
      </c>
      <c r="AB290">
        <f t="shared" si="179"/>
        <v>51054.97</v>
      </c>
      <c r="AC290">
        <f t="shared" si="160"/>
        <v>51054.97</v>
      </c>
      <c r="AD290">
        <f>ROUND((((ET290)-(EU290))+AE290),6)</f>
        <v>0</v>
      </c>
      <c r="AE290">
        <f t="shared" si="162"/>
        <v>0</v>
      </c>
      <c r="AF290">
        <f t="shared" si="163"/>
        <v>0</v>
      </c>
      <c r="AG290">
        <f t="shared" si="180"/>
        <v>0</v>
      </c>
      <c r="AH290">
        <f t="shared" si="181"/>
        <v>0</v>
      </c>
      <c r="AI290">
        <f t="shared" si="182"/>
        <v>0</v>
      </c>
      <c r="AJ290">
        <f t="shared" si="183"/>
        <v>0</v>
      </c>
      <c r="AK290">
        <v>51054.97</v>
      </c>
      <c r="AL290">
        <v>51054.97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393</v>
      </c>
      <c r="BM290">
        <v>500001</v>
      </c>
      <c r="BN290">
        <v>0</v>
      </c>
      <c r="BO290" t="s">
        <v>3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184"/>
        <v>1257.99</v>
      </c>
      <c r="CQ290">
        <f>ROUND(AL290*BC290,2)</f>
        <v>51054.97</v>
      </c>
      <c r="CR290">
        <f>ROUND(AM290*BB290,2)</f>
        <v>0</v>
      </c>
      <c r="CS290">
        <f t="shared" si="185"/>
        <v>0</v>
      </c>
      <c r="CT290">
        <f t="shared" si="186"/>
        <v>0</v>
      </c>
      <c r="CU290">
        <f t="shared" si="187"/>
        <v>0</v>
      </c>
      <c r="CV290">
        <f t="shared" si="188"/>
        <v>0</v>
      </c>
      <c r="CW290">
        <f t="shared" si="189"/>
        <v>0</v>
      </c>
      <c r="CX290">
        <f t="shared" si="190"/>
        <v>0</v>
      </c>
      <c r="CY290">
        <f>0</f>
        <v>0</v>
      </c>
      <c r="CZ290">
        <f>0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1009</v>
      </c>
      <c r="DV290" t="s">
        <v>68</v>
      </c>
      <c r="DW290" t="s">
        <v>68</v>
      </c>
      <c r="DX290">
        <v>1000</v>
      </c>
      <c r="DZ290" t="s">
        <v>3</v>
      </c>
      <c r="EA290" t="s">
        <v>3</v>
      </c>
      <c r="EB290" t="s">
        <v>3</v>
      </c>
      <c r="EC290" t="s">
        <v>3</v>
      </c>
      <c r="EE290">
        <v>63386703</v>
      </c>
      <c r="EF290">
        <v>8</v>
      </c>
      <c r="EG290" t="s">
        <v>289</v>
      </c>
      <c r="EH290">
        <v>0</v>
      </c>
      <c r="EI290" t="s">
        <v>3</v>
      </c>
      <c r="EJ290">
        <v>1</v>
      </c>
      <c r="EK290">
        <v>500001</v>
      </c>
      <c r="EL290" t="s">
        <v>290</v>
      </c>
      <c r="EM290" t="s">
        <v>291</v>
      </c>
      <c r="EO290" t="s">
        <v>3</v>
      </c>
      <c r="EQ290">
        <v>1024</v>
      </c>
      <c r="ER290">
        <v>51054.97</v>
      </c>
      <c r="ES290">
        <v>51054.97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-1294629133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191"/>
        <v>0</v>
      </c>
      <c r="GM290">
        <f t="shared" si="192"/>
        <v>1257.99</v>
      </c>
      <c r="GN290">
        <f t="shared" si="193"/>
        <v>1257.99</v>
      </c>
      <c r="GO290">
        <f t="shared" si="194"/>
        <v>0</v>
      </c>
      <c r="GP290">
        <f t="shared" si="195"/>
        <v>0</v>
      </c>
      <c r="GR290">
        <v>0</v>
      </c>
      <c r="GS290">
        <v>0</v>
      </c>
      <c r="GT290">
        <v>0</v>
      </c>
      <c r="GU290" t="s">
        <v>3</v>
      </c>
      <c r="GV290">
        <f t="shared" si="196"/>
        <v>0</v>
      </c>
      <c r="GW290">
        <v>1</v>
      </c>
      <c r="GX290">
        <f t="shared" si="197"/>
        <v>0</v>
      </c>
      <c r="HA290">
        <v>0</v>
      </c>
      <c r="HB290">
        <v>0</v>
      </c>
      <c r="HC290">
        <f t="shared" si="198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45">
      <c r="A291">
        <v>17</v>
      </c>
      <c r="B291">
        <v>1</v>
      </c>
      <c r="E291" t="s">
        <v>394</v>
      </c>
      <c r="F291" t="s">
        <v>395</v>
      </c>
      <c r="G291" t="s">
        <v>396</v>
      </c>
      <c r="H291" t="s">
        <v>68</v>
      </c>
      <c r="I291">
        <f>ROUND(40*0.616/1000,7)</f>
        <v>2.4639999999999999E-2</v>
      </c>
      <c r="J291">
        <v>0</v>
      </c>
      <c r="K291">
        <f>ROUND(40*0.616/1000,7)</f>
        <v>2.4639999999999999E-2</v>
      </c>
      <c r="O291">
        <f t="shared" si="168"/>
        <v>1425.22</v>
      </c>
      <c r="P291">
        <f t="shared" si="169"/>
        <v>1425.22</v>
      </c>
      <c r="Q291">
        <f t="shared" si="170"/>
        <v>0</v>
      </c>
      <c r="R291">
        <f t="shared" si="171"/>
        <v>0</v>
      </c>
      <c r="S291">
        <f t="shared" si="172"/>
        <v>0</v>
      </c>
      <c r="T291">
        <f t="shared" si="173"/>
        <v>0</v>
      </c>
      <c r="U291">
        <f t="shared" si="174"/>
        <v>0</v>
      </c>
      <c r="V291">
        <f t="shared" si="175"/>
        <v>0</v>
      </c>
      <c r="W291">
        <f t="shared" si="176"/>
        <v>0</v>
      </c>
      <c r="X291">
        <f t="shared" si="177"/>
        <v>0</v>
      </c>
      <c r="Y291">
        <f t="shared" si="178"/>
        <v>0</v>
      </c>
      <c r="AA291">
        <v>68157000</v>
      </c>
      <c r="AB291">
        <f t="shared" si="179"/>
        <v>67257.58</v>
      </c>
      <c r="AC291">
        <f t="shared" si="160"/>
        <v>67257.58</v>
      </c>
      <c r="AD291">
        <f>ROUND((((ET291)-(EU291))+AE291),6)</f>
        <v>0</v>
      </c>
      <c r="AE291">
        <f t="shared" si="162"/>
        <v>0</v>
      </c>
      <c r="AF291">
        <f t="shared" si="163"/>
        <v>0</v>
      </c>
      <c r="AG291">
        <f t="shared" si="180"/>
        <v>0</v>
      </c>
      <c r="AH291">
        <f t="shared" si="181"/>
        <v>0</v>
      </c>
      <c r="AI291">
        <f t="shared" si="182"/>
        <v>0</v>
      </c>
      <c r="AJ291">
        <f t="shared" si="183"/>
        <v>0</v>
      </c>
      <c r="AK291">
        <v>67257.58</v>
      </c>
      <c r="AL291">
        <v>67257.58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0.86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397</v>
      </c>
      <c r="BM291">
        <v>500001</v>
      </c>
      <c r="BN291">
        <v>0</v>
      </c>
      <c r="BO291" t="s">
        <v>395</v>
      </c>
      <c r="BP291">
        <v>1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184"/>
        <v>1425.22</v>
      </c>
      <c r="CQ291">
        <f>ROUND(AL291*BC291,2)</f>
        <v>57841.52</v>
      </c>
      <c r="CR291">
        <f>ROUND(AM291*BB291,2)</f>
        <v>0</v>
      </c>
      <c r="CS291">
        <f t="shared" si="185"/>
        <v>0</v>
      </c>
      <c r="CT291">
        <f t="shared" si="186"/>
        <v>0</v>
      </c>
      <c r="CU291">
        <f t="shared" si="187"/>
        <v>0</v>
      </c>
      <c r="CV291">
        <f t="shared" si="188"/>
        <v>0</v>
      </c>
      <c r="CW291">
        <f t="shared" si="189"/>
        <v>0</v>
      </c>
      <c r="CX291">
        <f t="shared" si="190"/>
        <v>0</v>
      </c>
      <c r="CY291">
        <f>0</f>
        <v>0</v>
      </c>
      <c r="CZ291">
        <f>0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1009</v>
      </c>
      <c r="DV291" t="s">
        <v>68</v>
      </c>
      <c r="DW291" t="s">
        <v>68</v>
      </c>
      <c r="DX291">
        <v>1000</v>
      </c>
      <c r="DZ291" t="s">
        <v>3</v>
      </c>
      <c r="EA291" t="s">
        <v>3</v>
      </c>
      <c r="EB291" t="s">
        <v>3</v>
      </c>
      <c r="EC291" t="s">
        <v>3</v>
      </c>
      <c r="EE291">
        <v>63386703</v>
      </c>
      <c r="EF291">
        <v>8</v>
      </c>
      <c r="EG291" t="s">
        <v>289</v>
      </c>
      <c r="EH291">
        <v>0</v>
      </c>
      <c r="EI291" t="s">
        <v>3</v>
      </c>
      <c r="EJ291">
        <v>1</v>
      </c>
      <c r="EK291">
        <v>500001</v>
      </c>
      <c r="EL291" t="s">
        <v>290</v>
      </c>
      <c r="EM291" t="s">
        <v>291</v>
      </c>
      <c r="EO291" t="s">
        <v>3</v>
      </c>
      <c r="EQ291">
        <v>0</v>
      </c>
      <c r="ER291">
        <v>67257.58</v>
      </c>
      <c r="ES291">
        <v>67257.58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1945923239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 t="shared" si="191"/>
        <v>0</v>
      </c>
      <c r="GM291">
        <f t="shared" si="192"/>
        <v>1425.22</v>
      </c>
      <c r="GN291">
        <f t="shared" si="193"/>
        <v>1425.22</v>
      </c>
      <c r="GO291">
        <f t="shared" si="194"/>
        <v>0</v>
      </c>
      <c r="GP291">
        <f t="shared" si="195"/>
        <v>0</v>
      </c>
      <c r="GR291">
        <v>0</v>
      </c>
      <c r="GS291">
        <v>0</v>
      </c>
      <c r="GT291">
        <v>0</v>
      </c>
      <c r="GU291" t="s">
        <v>3</v>
      </c>
      <c r="GV291">
        <f t="shared" si="196"/>
        <v>0</v>
      </c>
      <c r="GW291">
        <v>1</v>
      </c>
      <c r="GX291">
        <f t="shared" si="197"/>
        <v>0</v>
      </c>
      <c r="HA291">
        <v>0</v>
      </c>
      <c r="HB291">
        <v>0</v>
      </c>
      <c r="HC291">
        <f t="shared" si="198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45">
      <c r="A292">
        <v>17</v>
      </c>
      <c r="B292">
        <v>1</v>
      </c>
      <c r="E292" t="s">
        <v>398</v>
      </c>
      <c r="F292" t="s">
        <v>399</v>
      </c>
      <c r="G292" t="s">
        <v>400</v>
      </c>
      <c r="H292" t="s">
        <v>68</v>
      </c>
      <c r="I292">
        <f>ROUND(10*3.77/1000,7)</f>
        <v>3.7699999999999997E-2</v>
      </c>
      <c r="J292">
        <v>0</v>
      </c>
      <c r="K292">
        <f>ROUND(10*3.77/1000,7)</f>
        <v>3.7699999999999997E-2</v>
      </c>
      <c r="O292">
        <f t="shared" si="168"/>
        <v>1892.74</v>
      </c>
      <c r="P292">
        <f t="shared" si="169"/>
        <v>1892.74</v>
      </c>
      <c r="Q292">
        <f t="shared" si="170"/>
        <v>0</v>
      </c>
      <c r="R292">
        <f t="shared" si="171"/>
        <v>0</v>
      </c>
      <c r="S292">
        <f t="shared" si="172"/>
        <v>0</v>
      </c>
      <c r="T292">
        <f t="shared" si="173"/>
        <v>0</v>
      </c>
      <c r="U292">
        <f t="shared" si="174"/>
        <v>0</v>
      </c>
      <c r="V292">
        <f t="shared" si="175"/>
        <v>0</v>
      </c>
      <c r="W292">
        <f t="shared" si="176"/>
        <v>0</v>
      </c>
      <c r="X292">
        <f t="shared" si="177"/>
        <v>0</v>
      </c>
      <c r="Y292">
        <f t="shared" si="178"/>
        <v>0</v>
      </c>
      <c r="AA292">
        <v>68157000</v>
      </c>
      <c r="AB292">
        <f t="shared" si="179"/>
        <v>50205.31</v>
      </c>
      <c r="AC292">
        <f t="shared" si="160"/>
        <v>50205.31</v>
      </c>
      <c r="AD292">
        <f>ROUND((((ET292)-(EU292))+AE292),6)</f>
        <v>0</v>
      </c>
      <c r="AE292">
        <f t="shared" si="162"/>
        <v>0</v>
      </c>
      <c r="AF292">
        <f t="shared" si="163"/>
        <v>0</v>
      </c>
      <c r="AG292">
        <f t="shared" si="180"/>
        <v>0</v>
      </c>
      <c r="AH292">
        <f t="shared" si="181"/>
        <v>0</v>
      </c>
      <c r="AI292">
        <f t="shared" si="182"/>
        <v>0</v>
      </c>
      <c r="AJ292">
        <f t="shared" si="183"/>
        <v>0</v>
      </c>
      <c r="AK292">
        <v>50205.31</v>
      </c>
      <c r="AL292">
        <v>50205.31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401</v>
      </c>
      <c r="BM292">
        <v>500001</v>
      </c>
      <c r="BN292">
        <v>0</v>
      </c>
      <c r="BO292" t="s">
        <v>3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184"/>
        <v>1892.74</v>
      </c>
      <c r="CQ292">
        <f>ROUND(AL292*BC292,2)</f>
        <v>50205.31</v>
      </c>
      <c r="CR292">
        <f>ROUND(AM292*BB292,2)</f>
        <v>0</v>
      </c>
      <c r="CS292">
        <f t="shared" si="185"/>
        <v>0</v>
      </c>
      <c r="CT292">
        <f t="shared" si="186"/>
        <v>0</v>
      </c>
      <c r="CU292">
        <f t="shared" si="187"/>
        <v>0</v>
      </c>
      <c r="CV292">
        <f t="shared" si="188"/>
        <v>0</v>
      </c>
      <c r="CW292">
        <f t="shared" si="189"/>
        <v>0</v>
      </c>
      <c r="CX292">
        <f t="shared" si="190"/>
        <v>0</v>
      </c>
      <c r="CY292">
        <f>0</f>
        <v>0</v>
      </c>
      <c r="CZ292">
        <f>0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1009</v>
      </c>
      <c r="DV292" t="s">
        <v>68</v>
      </c>
      <c r="DW292" t="s">
        <v>68</v>
      </c>
      <c r="DX292">
        <v>1000</v>
      </c>
      <c r="DZ292" t="s">
        <v>3</v>
      </c>
      <c r="EA292" t="s">
        <v>3</v>
      </c>
      <c r="EB292" t="s">
        <v>3</v>
      </c>
      <c r="EC292" t="s">
        <v>3</v>
      </c>
      <c r="EE292">
        <v>63386703</v>
      </c>
      <c r="EF292">
        <v>8</v>
      </c>
      <c r="EG292" t="s">
        <v>289</v>
      </c>
      <c r="EH292">
        <v>0</v>
      </c>
      <c r="EI292" t="s">
        <v>3</v>
      </c>
      <c r="EJ292">
        <v>1</v>
      </c>
      <c r="EK292">
        <v>500001</v>
      </c>
      <c r="EL292" t="s">
        <v>290</v>
      </c>
      <c r="EM292" t="s">
        <v>291</v>
      </c>
      <c r="EO292" t="s">
        <v>3</v>
      </c>
      <c r="EQ292">
        <v>0</v>
      </c>
      <c r="ER292">
        <v>50205.31</v>
      </c>
      <c r="ES292">
        <v>50205.31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1</v>
      </c>
      <c r="GF292">
        <v>1249983453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191"/>
        <v>0</v>
      </c>
      <c r="GM292">
        <f t="shared" si="192"/>
        <v>1892.74</v>
      </c>
      <c r="GN292">
        <f t="shared" si="193"/>
        <v>1892.74</v>
      </c>
      <c r="GO292">
        <f t="shared" si="194"/>
        <v>0</v>
      </c>
      <c r="GP292">
        <f t="shared" si="195"/>
        <v>0</v>
      </c>
      <c r="GR292">
        <v>0</v>
      </c>
      <c r="GS292">
        <v>0</v>
      </c>
      <c r="GT292">
        <v>0</v>
      </c>
      <c r="GU292" t="s">
        <v>3</v>
      </c>
      <c r="GV292">
        <f t="shared" si="196"/>
        <v>0</v>
      </c>
      <c r="GW292">
        <v>1</v>
      </c>
      <c r="GX292">
        <f t="shared" si="197"/>
        <v>0</v>
      </c>
      <c r="HA292">
        <v>0</v>
      </c>
      <c r="HB292">
        <v>0</v>
      </c>
      <c r="HC292">
        <f t="shared" si="198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45">
      <c r="A293">
        <v>17</v>
      </c>
      <c r="B293">
        <v>1</v>
      </c>
      <c r="E293" t="s">
        <v>402</v>
      </c>
      <c r="F293" t="s">
        <v>246</v>
      </c>
      <c r="G293" t="s">
        <v>403</v>
      </c>
      <c r="H293" t="s">
        <v>248</v>
      </c>
      <c r="I293">
        <v>8</v>
      </c>
      <c r="J293">
        <v>0</v>
      </c>
      <c r="K293">
        <v>8</v>
      </c>
      <c r="O293">
        <f t="shared" si="168"/>
        <v>3631.52</v>
      </c>
      <c r="P293">
        <f t="shared" si="169"/>
        <v>3631.52</v>
      </c>
      <c r="Q293">
        <f t="shared" si="170"/>
        <v>0</v>
      </c>
      <c r="R293">
        <f t="shared" si="171"/>
        <v>0</v>
      </c>
      <c r="S293">
        <f t="shared" si="172"/>
        <v>0</v>
      </c>
      <c r="T293">
        <f t="shared" si="173"/>
        <v>0</v>
      </c>
      <c r="U293">
        <f t="shared" si="174"/>
        <v>0</v>
      </c>
      <c r="V293">
        <f t="shared" si="175"/>
        <v>0</v>
      </c>
      <c r="W293">
        <f t="shared" si="176"/>
        <v>0</v>
      </c>
      <c r="X293">
        <f t="shared" si="177"/>
        <v>0</v>
      </c>
      <c r="Y293">
        <f t="shared" si="178"/>
        <v>0</v>
      </c>
      <c r="AA293">
        <v>68157000</v>
      </c>
      <c r="AB293">
        <f t="shared" si="179"/>
        <v>453.94</v>
      </c>
      <c r="AC293">
        <f t="shared" si="160"/>
        <v>453.94</v>
      </c>
      <c r="AD293">
        <f>ROUND((ET293),6)</f>
        <v>0</v>
      </c>
      <c r="AE293">
        <f t="shared" si="162"/>
        <v>0</v>
      </c>
      <c r="AF293">
        <f t="shared" si="163"/>
        <v>0</v>
      </c>
      <c r="AG293">
        <f t="shared" si="180"/>
        <v>0</v>
      </c>
      <c r="AH293">
        <f t="shared" si="181"/>
        <v>0</v>
      </c>
      <c r="AI293">
        <f t="shared" si="182"/>
        <v>0</v>
      </c>
      <c r="AJ293">
        <f t="shared" si="183"/>
        <v>0</v>
      </c>
      <c r="AK293">
        <v>453.93999999999994</v>
      </c>
      <c r="AL293">
        <v>453.93999999999994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404</v>
      </c>
      <c r="BM293">
        <v>900</v>
      </c>
      <c r="BN293">
        <v>0</v>
      </c>
      <c r="BO293" t="s">
        <v>3</v>
      </c>
      <c r="BP293">
        <v>0</v>
      </c>
      <c r="BQ293">
        <v>90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184"/>
        <v>3631.52</v>
      </c>
      <c r="CQ293">
        <f>ROUND(AL293,2)</f>
        <v>453.94</v>
      </c>
      <c r="CR293">
        <f>ROUND(AM293,2)</f>
        <v>0</v>
      </c>
      <c r="CS293">
        <f t="shared" si="185"/>
        <v>0</v>
      </c>
      <c r="CT293">
        <f t="shared" si="186"/>
        <v>0</v>
      </c>
      <c r="CU293">
        <f t="shared" si="187"/>
        <v>0</v>
      </c>
      <c r="CV293">
        <f t="shared" si="188"/>
        <v>0</v>
      </c>
      <c r="CW293">
        <f t="shared" si="189"/>
        <v>0</v>
      </c>
      <c r="CX293">
        <f t="shared" si="190"/>
        <v>0</v>
      </c>
      <c r="CY293">
        <f>0</f>
        <v>0</v>
      </c>
      <c r="CZ293">
        <f>0</f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1010</v>
      </c>
      <c r="DV293" t="s">
        <v>248</v>
      </c>
      <c r="DW293" t="s">
        <v>248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63387206</v>
      </c>
      <c r="EF293">
        <v>90</v>
      </c>
      <c r="EG293" t="s">
        <v>269</v>
      </c>
      <c r="EH293">
        <v>0</v>
      </c>
      <c r="EI293" t="s">
        <v>3</v>
      </c>
      <c r="EJ293">
        <v>1</v>
      </c>
      <c r="EK293">
        <v>900</v>
      </c>
      <c r="EL293" t="s">
        <v>269</v>
      </c>
      <c r="EM293" t="s">
        <v>270</v>
      </c>
      <c r="EO293" t="s">
        <v>3</v>
      </c>
      <c r="EQ293">
        <v>0</v>
      </c>
      <c r="ER293">
        <v>453.93999999999994</v>
      </c>
      <c r="ES293">
        <v>453.93999999999994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5</v>
      </c>
      <c r="FC293">
        <v>0</v>
      </c>
      <c r="FD293">
        <v>18</v>
      </c>
      <c r="FF293">
        <v>432.08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405</v>
      </c>
      <c r="GD293">
        <v>1</v>
      </c>
      <c r="GF293">
        <v>-1399228650</v>
      </c>
      <c r="GG293">
        <v>2</v>
      </c>
      <c r="GH293">
        <v>3</v>
      </c>
      <c r="GI293">
        <v>-2</v>
      </c>
      <c r="GJ293">
        <v>0</v>
      </c>
      <c r="GK293">
        <v>0</v>
      </c>
      <c r="GL293">
        <f t="shared" si="191"/>
        <v>0</v>
      </c>
      <c r="GM293">
        <f t="shared" si="192"/>
        <v>3631.52</v>
      </c>
      <c r="GN293">
        <f t="shared" si="193"/>
        <v>3631.52</v>
      </c>
      <c r="GO293">
        <f t="shared" si="194"/>
        <v>0</v>
      </c>
      <c r="GP293">
        <f t="shared" si="195"/>
        <v>0</v>
      </c>
      <c r="GR293">
        <v>1</v>
      </c>
      <c r="GS293">
        <v>1</v>
      </c>
      <c r="GT293">
        <v>0</v>
      </c>
      <c r="GU293" t="s">
        <v>3</v>
      </c>
      <c r="GV293">
        <f t="shared" si="196"/>
        <v>0</v>
      </c>
      <c r="GW293">
        <v>1</v>
      </c>
      <c r="GX293">
        <f t="shared" si="197"/>
        <v>0</v>
      </c>
      <c r="HA293">
        <v>0</v>
      </c>
      <c r="HB293">
        <v>0</v>
      </c>
      <c r="HC293">
        <f t="shared" si="198"/>
        <v>0</v>
      </c>
      <c r="HE293" t="s">
        <v>44</v>
      </c>
      <c r="HF293" t="s">
        <v>40</v>
      </c>
      <c r="HG293">
        <f>ROUND(ROUND(AL293,2)*I293,2)</f>
        <v>3631.52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45">
      <c r="A294">
        <v>17</v>
      </c>
      <c r="B294">
        <v>1</v>
      </c>
      <c r="E294" t="s">
        <v>406</v>
      </c>
      <c r="F294" t="s">
        <v>246</v>
      </c>
      <c r="G294" t="s">
        <v>407</v>
      </c>
      <c r="H294" t="s">
        <v>248</v>
      </c>
      <c r="I294">
        <v>10</v>
      </c>
      <c r="J294">
        <v>0</v>
      </c>
      <c r="K294">
        <v>10</v>
      </c>
      <c r="O294">
        <f t="shared" si="168"/>
        <v>752</v>
      </c>
      <c r="P294">
        <f t="shared" si="169"/>
        <v>752</v>
      </c>
      <c r="Q294">
        <f t="shared" si="170"/>
        <v>0</v>
      </c>
      <c r="R294">
        <f t="shared" si="171"/>
        <v>0</v>
      </c>
      <c r="S294">
        <f t="shared" si="172"/>
        <v>0</v>
      </c>
      <c r="T294">
        <f t="shared" si="173"/>
        <v>0</v>
      </c>
      <c r="U294">
        <f t="shared" si="174"/>
        <v>0</v>
      </c>
      <c r="V294">
        <f t="shared" si="175"/>
        <v>0</v>
      </c>
      <c r="W294">
        <f t="shared" si="176"/>
        <v>0</v>
      </c>
      <c r="X294">
        <f t="shared" si="177"/>
        <v>0</v>
      </c>
      <c r="Y294">
        <f t="shared" si="178"/>
        <v>0</v>
      </c>
      <c r="AA294">
        <v>68157000</v>
      </c>
      <c r="AB294">
        <f t="shared" si="179"/>
        <v>75.2</v>
      </c>
      <c r="AC294">
        <f t="shared" si="160"/>
        <v>75.2</v>
      </c>
      <c r="AD294">
        <f>ROUND((ET294),6)</f>
        <v>0</v>
      </c>
      <c r="AE294">
        <f t="shared" si="162"/>
        <v>0</v>
      </c>
      <c r="AF294">
        <f t="shared" si="163"/>
        <v>0</v>
      </c>
      <c r="AG294">
        <f t="shared" si="180"/>
        <v>0</v>
      </c>
      <c r="AH294">
        <f t="shared" si="181"/>
        <v>0</v>
      </c>
      <c r="AI294">
        <f t="shared" si="182"/>
        <v>0</v>
      </c>
      <c r="AJ294">
        <f t="shared" si="183"/>
        <v>0</v>
      </c>
      <c r="AK294">
        <v>75.2</v>
      </c>
      <c r="AL294">
        <v>75.2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404</v>
      </c>
      <c r="BM294">
        <v>900</v>
      </c>
      <c r="BN294">
        <v>0</v>
      </c>
      <c r="BO294" t="s">
        <v>3</v>
      </c>
      <c r="BP294">
        <v>0</v>
      </c>
      <c r="BQ294">
        <v>90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184"/>
        <v>752</v>
      </c>
      <c r="CQ294">
        <f>ROUND(AL294,2)</f>
        <v>75.2</v>
      </c>
      <c r="CR294">
        <f>ROUND(AM294,2)</f>
        <v>0</v>
      </c>
      <c r="CS294">
        <f t="shared" si="185"/>
        <v>0</v>
      </c>
      <c r="CT294">
        <f t="shared" si="186"/>
        <v>0</v>
      </c>
      <c r="CU294">
        <f t="shared" si="187"/>
        <v>0</v>
      </c>
      <c r="CV294">
        <f t="shared" si="188"/>
        <v>0</v>
      </c>
      <c r="CW294">
        <f t="shared" si="189"/>
        <v>0</v>
      </c>
      <c r="CX294">
        <f t="shared" si="190"/>
        <v>0</v>
      </c>
      <c r="CY294">
        <f>0</f>
        <v>0</v>
      </c>
      <c r="CZ294">
        <f>0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1010</v>
      </c>
      <c r="DV294" t="s">
        <v>248</v>
      </c>
      <c r="DW294" t="s">
        <v>248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63387206</v>
      </c>
      <c r="EF294">
        <v>90</v>
      </c>
      <c r="EG294" t="s">
        <v>269</v>
      </c>
      <c r="EH294">
        <v>0</v>
      </c>
      <c r="EI294" t="s">
        <v>3</v>
      </c>
      <c r="EJ294">
        <v>1</v>
      </c>
      <c r="EK294">
        <v>900</v>
      </c>
      <c r="EL294" t="s">
        <v>269</v>
      </c>
      <c r="EM294" t="s">
        <v>270</v>
      </c>
      <c r="EO294" t="s">
        <v>3</v>
      </c>
      <c r="EQ294">
        <v>0</v>
      </c>
      <c r="ER294">
        <v>75.2</v>
      </c>
      <c r="ES294">
        <v>75.2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5</v>
      </c>
      <c r="FC294">
        <v>0</v>
      </c>
      <c r="FD294">
        <v>18</v>
      </c>
      <c r="FF294">
        <v>71.58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408</v>
      </c>
      <c r="GD294">
        <v>1</v>
      </c>
      <c r="GF294">
        <v>-477840117</v>
      </c>
      <c r="GG294">
        <v>2</v>
      </c>
      <c r="GH294">
        <v>3</v>
      </c>
      <c r="GI294">
        <v>-2</v>
      </c>
      <c r="GJ294">
        <v>0</v>
      </c>
      <c r="GK294">
        <v>0</v>
      </c>
      <c r="GL294">
        <f t="shared" si="191"/>
        <v>0</v>
      </c>
      <c r="GM294">
        <f t="shared" si="192"/>
        <v>752</v>
      </c>
      <c r="GN294">
        <f t="shared" si="193"/>
        <v>752</v>
      </c>
      <c r="GO294">
        <f t="shared" si="194"/>
        <v>0</v>
      </c>
      <c r="GP294">
        <f t="shared" si="195"/>
        <v>0</v>
      </c>
      <c r="GR294">
        <v>1</v>
      </c>
      <c r="GS294">
        <v>1</v>
      </c>
      <c r="GT294">
        <v>0</v>
      </c>
      <c r="GU294" t="s">
        <v>3</v>
      </c>
      <c r="GV294">
        <f t="shared" si="196"/>
        <v>0</v>
      </c>
      <c r="GW294">
        <v>1</v>
      </c>
      <c r="GX294">
        <f t="shared" si="197"/>
        <v>0</v>
      </c>
      <c r="HA294">
        <v>0</v>
      </c>
      <c r="HB294">
        <v>0</v>
      </c>
      <c r="HC294">
        <f t="shared" si="198"/>
        <v>0</v>
      </c>
      <c r="HE294" t="s">
        <v>44</v>
      </c>
      <c r="HF294" t="s">
        <v>40</v>
      </c>
      <c r="HG294">
        <f>ROUND(ROUND(AL294,2)*I294,2)</f>
        <v>752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45">
      <c r="A295">
        <v>17</v>
      </c>
      <c r="B295">
        <v>1</v>
      </c>
      <c r="E295" t="s">
        <v>3</v>
      </c>
      <c r="F295" t="s">
        <v>409</v>
      </c>
      <c r="G295" t="s">
        <v>410</v>
      </c>
      <c r="H295" t="s">
        <v>227</v>
      </c>
      <c r="I295">
        <f>ROUND(1/100,7)</f>
        <v>0.01</v>
      </c>
      <c r="J295">
        <v>0</v>
      </c>
      <c r="K295">
        <f>ROUND(1/100,7)</f>
        <v>0.01</v>
      </c>
      <c r="O295">
        <f t="shared" si="168"/>
        <v>117.62</v>
      </c>
      <c r="P295">
        <f t="shared" si="169"/>
        <v>117.62</v>
      </c>
      <c r="Q295">
        <f t="shared" si="170"/>
        <v>0</v>
      </c>
      <c r="R295">
        <f t="shared" si="171"/>
        <v>0</v>
      </c>
      <c r="S295">
        <f t="shared" si="172"/>
        <v>0</v>
      </c>
      <c r="T295">
        <f t="shared" si="173"/>
        <v>0</v>
      </c>
      <c r="U295">
        <f t="shared" si="174"/>
        <v>0</v>
      </c>
      <c r="V295">
        <f t="shared" si="175"/>
        <v>0</v>
      </c>
      <c r="W295">
        <f t="shared" si="176"/>
        <v>0</v>
      </c>
      <c r="X295">
        <f t="shared" si="177"/>
        <v>0</v>
      </c>
      <c r="Y295">
        <f t="shared" si="178"/>
        <v>0</v>
      </c>
      <c r="AA295">
        <v>-1</v>
      </c>
      <c r="AB295">
        <f t="shared" si="179"/>
        <v>10501.55</v>
      </c>
      <c r="AC295">
        <f t="shared" si="160"/>
        <v>10501.55</v>
      </c>
      <c r="AD295">
        <f>ROUND((((ET295)-(EU295))+AE295),6)</f>
        <v>0</v>
      </c>
      <c r="AE295">
        <f t="shared" si="162"/>
        <v>0</v>
      </c>
      <c r="AF295">
        <f t="shared" si="163"/>
        <v>0</v>
      </c>
      <c r="AG295">
        <f t="shared" si="180"/>
        <v>0</v>
      </c>
      <c r="AH295">
        <f t="shared" si="181"/>
        <v>0</v>
      </c>
      <c r="AI295">
        <f t="shared" si="182"/>
        <v>0</v>
      </c>
      <c r="AJ295">
        <f t="shared" si="183"/>
        <v>0</v>
      </c>
      <c r="AK295">
        <v>10501.55</v>
      </c>
      <c r="AL295">
        <v>10501.55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1.1200000000000001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2</v>
      </c>
      <c r="BJ295" t="s">
        <v>411</v>
      </c>
      <c r="BM295">
        <v>500002</v>
      </c>
      <c r="BN295">
        <v>0</v>
      </c>
      <c r="BO295" t="s">
        <v>409</v>
      </c>
      <c r="BP295">
        <v>1</v>
      </c>
      <c r="BQ295">
        <v>12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184"/>
        <v>117.62</v>
      </c>
      <c r="CQ295">
        <f>ROUND(AL295*BC295,2)</f>
        <v>11761.74</v>
      </c>
      <c r="CR295">
        <f>ROUND(AM295*BB295,2)</f>
        <v>0</v>
      </c>
      <c r="CS295">
        <f t="shared" si="185"/>
        <v>0</v>
      </c>
      <c r="CT295">
        <f t="shared" si="186"/>
        <v>0</v>
      </c>
      <c r="CU295">
        <f t="shared" si="187"/>
        <v>0</v>
      </c>
      <c r="CV295">
        <f t="shared" si="188"/>
        <v>0</v>
      </c>
      <c r="CW295">
        <f t="shared" si="189"/>
        <v>0</v>
      </c>
      <c r="CX295">
        <f t="shared" si="190"/>
        <v>0</v>
      </c>
      <c r="CY295">
        <f>0</f>
        <v>0</v>
      </c>
      <c r="CZ295">
        <f>0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227</v>
      </c>
      <c r="DW295" t="s">
        <v>227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63386704</v>
      </c>
      <c r="EF295">
        <v>12</v>
      </c>
      <c r="EG295" t="s">
        <v>322</v>
      </c>
      <c r="EH295">
        <v>0</v>
      </c>
      <c r="EI295" t="s">
        <v>3</v>
      </c>
      <c r="EJ295">
        <v>2</v>
      </c>
      <c r="EK295">
        <v>500002</v>
      </c>
      <c r="EL295" t="s">
        <v>323</v>
      </c>
      <c r="EM295" t="s">
        <v>324</v>
      </c>
      <c r="EO295" t="s">
        <v>3</v>
      </c>
      <c r="EQ295">
        <v>1024</v>
      </c>
      <c r="ER295">
        <v>10501.55</v>
      </c>
      <c r="ES295">
        <v>10501.55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3</v>
      </c>
      <c r="GD295">
        <v>1</v>
      </c>
      <c r="GF295">
        <v>13256262</v>
      </c>
      <c r="GG295">
        <v>2</v>
      </c>
      <c r="GH295">
        <v>1</v>
      </c>
      <c r="GI295">
        <v>2</v>
      </c>
      <c r="GJ295">
        <v>0</v>
      </c>
      <c r="GK295">
        <v>0</v>
      </c>
      <c r="GL295">
        <f t="shared" si="191"/>
        <v>0</v>
      </c>
      <c r="GM295">
        <f t="shared" si="192"/>
        <v>117.62</v>
      </c>
      <c r="GN295">
        <f t="shared" si="193"/>
        <v>0</v>
      </c>
      <c r="GO295">
        <f t="shared" si="194"/>
        <v>117.62</v>
      </c>
      <c r="GP295">
        <f t="shared" si="195"/>
        <v>0</v>
      </c>
      <c r="GR295">
        <v>0</v>
      </c>
      <c r="GS295">
        <v>0</v>
      </c>
      <c r="GT295">
        <v>0</v>
      </c>
      <c r="GU295" t="s">
        <v>3</v>
      </c>
      <c r="GV295">
        <f t="shared" si="196"/>
        <v>0</v>
      </c>
      <c r="GW295">
        <v>1</v>
      </c>
      <c r="GX295">
        <f t="shared" si="197"/>
        <v>0</v>
      </c>
      <c r="HA295">
        <v>0</v>
      </c>
      <c r="HB295">
        <v>0</v>
      </c>
      <c r="HC295">
        <f t="shared" si="198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45">
      <c r="A296">
        <v>17</v>
      </c>
      <c r="B296">
        <v>1</v>
      </c>
      <c r="E296" t="s">
        <v>3</v>
      </c>
      <c r="F296" t="s">
        <v>412</v>
      </c>
      <c r="G296" t="s">
        <v>413</v>
      </c>
      <c r="H296" t="s">
        <v>227</v>
      </c>
      <c r="I296">
        <f>ROUND(1/100,7)</f>
        <v>0.01</v>
      </c>
      <c r="J296">
        <v>0</v>
      </c>
      <c r="K296">
        <f>ROUND(1/100,7)</f>
        <v>0.01</v>
      </c>
      <c r="O296">
        <f t="shared" si="168"/>
        <v>328.79</v>
      </c>
      <c r="P296">
        <f t="shared" si="169"/>
        <v>328.79</v>
      </c>
      <c r="Q296">
        <f t="shared" si="170"/>
        <v>0</v>
      </c>
      <c r="R296">
        <f t="shared" si="171"/>
        <v>0</v>
      </c>
      <c r="S296">
        <f t="shared" si="172"/>
        <v>0</v>
      </c>
      <c r="T296">
        <f t="shared" si="173"/>
        <v>0</v>
      </c>
      <c r="U296">
        <f t="shared" si="174"/>
        <v>0</v>
      </c>
      <c r="V296">
        <f t="shared" si="175"/>
        <v>0</v>
      </c>
      <c r="W296">
        <f t="shared" si="176"/>
        <v>0</v>
      </c>
      <c r="X296">
        <f t="shared" si="177"/>
        <v>0</v>
      </c>
      <c r="Y296">
        <f t="shared" si="178"/>
        <v>0</v>
      </c>
      <c r="AA296">
        <v>-1</v>
      </c>
      <c r="AB296">
        <f t="shared" si="179"/>
        <v>29356.52</v>
      </c>
      <c r="AC296">
        <f t="shared" si="160"/>
        <v>29356.52</v>
      </c>
      <c r="AD296">
        <f>ROUND((((ET296)-(EU296))+AE296),6)</f>
        <v>0</v>
      </c>
      <c r="AE296">
        <f t="shared" si="162"/>
        <v>0</v>
      </c>
      <c r="AF296">
        <f t="shared" si="163"/>
        <v>0</v>
      </c>
      <c r="AG296">
        <f t="shared" si="180"/>
        <v>0</v>
      </c>
      <c r="AH296">
        <f t="shared" si="181"/>
        <v>0</v>
      </c>
      <c r="AI296">
        <f t="shared" si="182"/>
        <v>0</v>
      </c>
      <c r="AJ296">
        <f t="shared" si="183"/>
        <v>0</v>
      </c>
      <c r="AK296">
        <v>29356.52</v>
      </c>
      <c r="AL296">
        <v>29356.52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1.1200000000000001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2</v>
      </c>
      <c r="BJ296" t="s">
        <v>414</v>
      </c>
      <c r="BM296">
        <v>500002</v>
      </c>
      <c r="BN296">
        <v>0</v>
      </c>
      <c r="BO296" t="s">
        <v>412</v>
      </c>
      <c r="BP296">
        <v>1</v>
      </c>
      <c r="BQ296">
        <v>12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184"/>
        <v>328.79</v>
      </c>
      <c r="CQ296">
        <f>ROUND(AL296*BC296,2)</f>
        <v>32879.300000000003</v>
      </c>
      <c r="CR296">
        <f>ROUND(AM296*BB296,2)</f>
        <v>0</v>
      </c>
      <c r="CS296">
        <f t="shared" si="185"/>
        <v>0</v>
      </c>
      <c r="CT296">
        <f t="shared" si="186"/>
        <v>0</v>
      </c>
      <c r="CU296">
        <f t="shared" si="187"/>
        <v>0</v>
      </c>
      <c r="CV296">
        <f t="shared" si="188"/>
        <v>0</v>
      </c>
      <c r="CW296">
        <f t="shared" si="189"/>
        <v>0</v>
      </c>
      <c r="CX296">
        <f t="shared" si="190"/>
        <v>0</v>
      </c>
      <c r="CY296">
        <f>0</f>
        <v>0</v>
      </c>
      <c r="CZ296">
        <f>0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227</v>
      </c>
      <c r="DW296" t="s">
        <v>227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63386704</v>
      </c>
      <c r="EF296">
        <v>12</v>
      </c>
      <c r="EG296" t="s">
        <v>322</v>
      </c>
      <c r="EH296">
        <v>0</v>
      </c>
      <c r="EI296" t="s">
        <v>3</v>
      </c>
      <c r="EJ296">
        <v>2</v>
      </c>
      <c r="EK296">
        <v>500002</v>
      </c>
      <c r="EL296" t="s">
        <v>323</v>
      </c>
      <c r="EM296" t="s">
        <v>324</v>
      </c>
      <c r="EO296" t="s">
        <v>3</v>
      </c>
      <c r="EQ296">
        <v>1024</v>
      </c>
      <c r="ER296">
        <v>29356.52</v>
      </c>
      <c r="ES296">
        <v>29356.52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-1834152355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191"/>
        <v>0</v>
      </c>
      <c r="GM296">
        <f t="shared" si="192"/>
        <v>328.79</v>
      </c>
      <c r="GN296">
        <f t="shared" si="193"/>
        <v>0</v>
      </c>
      <c r="GO296">
        <f t="shared" si="194"/>
        <v>328.79</v>
      </c>
      <c r="GP296">
        <f t="shared" si="195"/>
        <v>0</v>
      </c>
      <c r="GR296">
        <v>0</v>
      </c>
      <c r="GS296">
        <v>0</v>
      </c>
      <c r="GT296">
        <v>0</v>
      </c>
      <c r="GU296" t="s">
        <v>3</v>
      </c>
      <c r="GV296">
        <f t="shared" si="196"/>
        <v>0</v>
      </c>
      <c r="GW296">
        <v>1</v>
      </c>
      <c r="GX296">
        <f t="shared" si="197"/>
        <v>0</v>
      </c>
      <c r="HA296">
        <v>0</v>
      </c>
      <c r="HB296">
        <v>0</v>
      </c>
      <c r="HC296">
        <f t="shared" si="198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45">
      <c r="A297">
        <v>17</v>
      </c>
      <c r="B297">
        <v>1</v>
      </c>
      <c r="E297" t="s">
        <v>3</v>
      </c>
      <c r="F297" t="s">
        <v>329</v>
      </c>
      <c r="G297" t="s">
        <v>415</v>
      </c>
      <c r="H297" t="s">
        <v>248</v>
      </c>
      <c r="I297">
        <v>1</v>
      </c>
      <c r="J297">
        <v>0</v>
      </c>
      <c r="K297">
        <v>1</v>
      </c>
      <c r="O297">
        <f t="shared" si="168"/>
        <v>64.349999999999994</v>
      </c>
      <c r="P297">
        <f t="shared" si="169"/>
        <v>64.349999999999994</v>
      </c>
      <c r="Q297">
        <f t="shared" si="170"/>
        <v>0</v>
      </c>
      <c r="R297">
        <f t="shared" si="171"/>
        <v>0</v>
      </c>
      <c r="S297">
        <f t="shared" si="172"/>
        <v>0</v>
      </c>
      <c r="T297">
        <f t="shared" si="173"/>
        <v>0</v>
      </c>
      <c r="U297">
        <f t="shared" si="174"/>
        <v>0</v>
      </c>
      <c r="V297">
        <f t="shared" si="175"/>
        <v>0</v>
      </c>
      <c r="W297">
        <f t="shared" si="176"/>
        <v>0</v>
      </c>
      <c r="X297">
        <f t="shared" si="177"/>
        <v>0</v>
      </c>
      <c r="Y297">
        <f t="shared" si="178"/>
        <v>0</v>
      </c>
      <c r="AA297">
        <v>-1</v>
      </c>
      <c r="AB297">
        <f t="shared" si="179"/>
        <v>64.349999999999994</v>
      </c>
      <c r="AC297">
        <f t="shared" si="160"/>
        <v>64.349999999999994</v>
      </c>
      <c r="AD297">
        <f>ROUND((ET297),6)</f>
        <v>0</v>
      </c>
      <c r="AE297">
        <f t="shared" si="162"/>
        <v>0</v>
      </c>
      <c r="AF297">
        <f t="shared" si="163"/>
        <v>0</v>
      </c>
      <c r="AG297">
        <f t="shared" si="180"/>
        <v>0</v>
      </c>
      <c r="AH297">
        <f t="shared" si="181"/>
        <v>0</v>
      </c>
      <c r="AI297">
        <f t="shared" si="182"/>
        <v>0</v>
      </c>
      <c r="AJ297">
        <f t="shared" si="183"/>
        <v>0</v>
      </c>
      <c r="AK297">
        <v>64.349999999999994</v>
      </c>
      <c r="AL297">
        <v>64.349999999999994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329</v>
      </c>
      <c r="BM297">
        <v>900</v>
      </c>
      <c r="BN297">
        <v>0</v>
      </c>
      <c r="BO297" t="s">
        <v>3</v>
      </c>
      <c r="BP297">
        <v>0</v>
      </c>
      <c r="BQ297">
        <v>90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184"/>
        <v>64.349999999999994</v>
      </c>
      <c r="CQ297">
        <f>ROUND(AL297,2)</f>
        <v>64.349999999999994</v>
      </c>
      <c r="CR297">
        <f>ROUND(AM297,2)</f>
        <v>0</v>
      </c>
      <c r="CS297">
        <f t="shared" si="185"/>
        <v>0</v>
      </c>
      <c r="CT297">
        <f t="shared" si="186"/>
        <v>0</v>
      </c>
      <c r="CU297">
        <f t="shared" si="187"/>
        <v>0</v>
      </c>
      <c r="CV297">
        <f t="shared" si="188"/>
        <v>0</v>
      </c>
      <c r="CW297">
        <f t="shared" si="189"/>
        <v>0</v>
      </c>
      <c r="CX297">
        <f t="shared" si="190"/>
        <v>0</v>
      </c>
      <c r="CY297">
        <f>0</f>
        <v>0</v>
      </c>
      <c r="CZ297">
        <f>0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1010</v>
      </c>
      <c r="DV297" t="s">
        <v>248</v>
      </c>
      <c r="DW297" t="s">
        <v>248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63387206</v>
      </c>
      <c r="EF297">
        <v>90</v>
      </c>
      <c r="EG297" t="s">
        <v>269</v>
      </c>
      <c r="EH297">
        <v>0</v>
      </c>
      <c r="EI297" t="s">
        <v>3</v>
      </c>
      <c r="EJ297">
        <v>1</v>
      </c>
      <c r="EK297">
        <v>900</v>
      </c>
      <c r="EL297" t="s">
        <v>269</v>
      </c>
      <c r="EM297" t="s">
        <v>270</v>
      </c>
      <c r="EO297" t="s">
        <v>3</v>
      </c>
      <c r="EQ297">
        <v>1040</v>
      </c>
      <c r="ER297">
        <v>0</v>
      </c>
      <c r="ES297">
        <v>64.349999999999994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5</v>
      </c>
      <c r="FC297">
        <v>0</v>
      </c>
      <c r="FD297">
        <v>18</v>
      </c>
      <c r="FF297">
        <v>64.349999999999994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3</v>
      </c>
      <c r="GD297">
        <v>1</v>
      </c>
      <c r="GF297">
        <v>1497972697</v>
      </c>
      <c r="GG297">
        <v>2</v>
      </c>
      <c r="GH297">
        <v>3</v>
      </c>
      <c r="GI297">
        <v>-2</v>
      </c>
      <c r="GJ297">
        <v>0</v>
      </c>
      <c r="GK297">
        <v>0</v>
      </c>
      <c r="GL297">
        <f t="shared" si="191"/>
        <v>0</v>
      </c>
      <c r="GM297">
        <f t="shared" si="192"/>
        <v>64.349999999999994</v>
      </c>
      <c r="GN297">
        <f t="shared" si="193"/>
        <v>64.349999999999994</v>
      </c>
      <c r="GO297">
        <f t="shared" si="194"/>
        <v>0</v>
      </c>
      <c r="GP297">
        <f t="shared" si="195"/>
        <v>0</v>
      </c>
      <c r="GR297">
        <v>1</v>
      </c>
      <c r="GS297">
        <v>1</v>
      </c>
      <c r="GT297">
        <v>0</v>
      </c>
      <c r="GU297" t="s">
        <v>3</v>
      </c>
      <c r="GV297">
        <f t="shared" si="196"/>
        <v>0</v>
      </c>
      <c r="GW297">
        <v>1</v>
      </c>
      <c r="GX297">
        <f t="shared" si="197"/>
        <v>0</v>
      </c>
      <c r="HA297">
        <v>0</v>
      </c>
      <c r="HB297">
        <v>0</v>
      </c>
      <c r="HC297">
        <f t="shared" si="198"/>
        <v>0</v>
      </c>
      <c r="HE297" t="s">
        <v>3</v>
      </c>
      <c r="HF297" t="s">
        <v>3</v>
      </c>
      <c r="HG297">
        <f>ROUND(ROUND(AL297,2)*I297,2)</f>
        <v>64.349999999999994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45">
      <c r="A298">
        <v>17</v>
      </c>
      <c r="B298">
        <v>1</v>
      </c>
      <c r="E298" t="s">
        <v>3</v>
      </c>
      <c r="F298" t="s">
        <v>416</v>
      </c>
      <c r="G298" t="s">
        <v>417</v>
      </c>
      <c r="H298" t="s">
        <v>227</v>
      </c>
      <c r="I298">
        <f>ROUND(4/100,7)</f>
        <v>0.04</v>
      </c>
      <c r="J298">
        <v>0</v>
      </c>
      <c r="K298">
        <f>ROUND(4/100,7)</f>
        <v>0.04</v>
      </c>
      <c r="O298">
        <f t="shared" si="168"/>
        <v>492.99</v>
      </c>
      <c r="P298">
        <f t="shared" si="169"/>
        <v>492.99</v>
      </c>
      <c r="Q298">
        <f t="shared" si="170"/>
        <v>0</v>
      </c>
      <c r="R298">
        <f t="shared" si="171"/>
        <v>0</v>
      </c>
      <c r="S298">
        <f t="shared" si="172"/>
        <v>0</v>
      </c>
      <c r="T298">
        <f t="shared" si="173"/>
        <v>0</v>
      </c>
      <c r="U298">
        <f t="shared" si="174"/>
        <v>0</v>
      </c>
      <c r="V298">
        <f t="shared" si="175"/>
        <v>0</v>
      </c>
      <c r="W298">
        <f t="shared" si="176"/>
        <v>0</v>
      </c>
      <c r="X298">
        <f t="shared" si="177"/>
        <v>0</v>
      </c>
      <c r="Y298">
        <f t="shared" si="178"/>
        <v>0</v>
      </c>
      <c r="AA298">
        <v>-1</v>
      </c>
      <c r="AB298">
        <f t="shared" si="179"/>
        <v>10102.23</v>
      </c>
      <c r="AC298">
        <f t="shared" si="160"/>
        <v>10102.23</v>
      </c>
      <c r="AD298">
        <f>ROUND((((ET298)-(EU298))+AE298),6)</f>
        <v>0</v>
      </c>
      <c r="AE298">
        <f t="shared" si="162"/>
        <v>0</v>
      </c>
      <c r="AF298">
        <f t="shared" si="163"/>
        <v>0</v>
      </c>
      <c r="AG298">
        <f t="shared" si="180"/>
        <v>0</v>
      </c>
      <c r="AH298">
        <f t="shared" si="181"/>
        <v>0</v>
      </c>
      <c r="AI298">
        <f t="shared" si="182"/>
        <v>0</v>
      </c>
      <c r="AJ298">
        <f t="shared" si="183"/>
        <v>0</v>
      </c>
      <c r="AK298">
        <v>10102.23</v>
      </c>
      <c r="AL298">
        <v>10102.23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1.22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2</v>
      </c>
      <c r="BJ298" t="s">
        <v>418</v>
      </c>
      <c r="BM298">
        <v>500002</v>
      </c>
      <c r="BN298">
        <v>0</v>
      </c>
      <c r="BO298" t="s">
        <v>416</v>
      </c>
      <c r="BP298">
        <v>1</v>
      </c>
      <c r="BQ298">
        <v>12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184"/>
        <v>492.99</v>
      </c>
      <c r="CQ298">
        <f>ROUND(AL298*BC298,2)</f>
        <v>12324.72</v>
      </c>
      <c r="CR298">
        <f>ROUND(AM298*BB298,2)</f>
        <v>0</v>
      </c>
      <c r="CS298">
        <f t="shared" si="185"/>
        <v>0</v>
      </c>
      <c r="CT298">
        <f t="shared" si="186"/>
        <v>0</v>
      </c>
      <c r="CU298">
        <f t="shared" si="187"/>
        <v>0</v>
      </c>
      <c r="CV298">
        <f t="shared" si="188"/>
        <v>0</v>
      </c>
      <c r="CW298">
        <f t="shared" si="189"/>
        <v>0</v>
      </c>
      <c r="CX298">
        <f t="shared" si="190"/>
        <v>0</v>
      </c>
      <c r="CY298">
        <f>0</f>
        <v>0</v>
      </c>
      <c r="CZ298">
        <f>0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227</v>
      </c>
      <c r="DW298" t="s">
        <v>227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63386704</v>
      </c>
      <c r="EF298">
        <v>12</v>
      </c>
      <c r="EG298" t="s">
        <v>322</v>
      </c>
      <c r="EH298">
        <v>0</v>
      </c>
      <c r="EI298" t="s">
        <v>3</v>
      </c>
      <c r="EJ298">
        <v>2</v>
      </c>
      <c r="EK298">
        <v>500002</v>
      </c>
      <c r="EL298" t="s">
        <v>323</v>
      </c>
      <c r="EM298" t="s">
        <v>324</v>
      </c>
      <c r="EO298" t="s">
        <v>3</v>
      </c>
      <c r="EQ298">
        <v>1024</v>
      </c>
      <c r="ER298">
        <v>10102.23</v>
      </c>
      <c r="ES298">
        <v>10102.23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908424769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191"/>
        <v>0</v>
      </c>
      <c r="GM298">
        <f t="shared" si="192"/>
        <v>492.99</v>
      </c>
      <c r="GN298">
        <f t="shared" si="193"/>
        <v>0</v>
      </c>
      <c r="GO298">
        <f t="shared" si="194"/>
        <v>492.99</v>
      </c>
      <c r="GP298">
        <f t="shared" si="195"/>
        <v>0</v>
      </c>
      <c r="GR298">
        <v>0</v>
      </c>
      <c r="GS298">
        <v>0</v>
      </c>
      <c r="GT298">
        <v>0</v>
      </c>
      <c r="GU298" t="s">
        <v>3</v>
      </c>
      <c r="GV298">
        <f t="shared" si="196"/>
        <v>0</v>
      </c>
      <c r="GW298">
        <v>1</v>
      </c>
      <c r="GX298">
        <f t="shared" si="197"/>
        <v>0</v>
      </c>
      <c r="HA298">
        <v>0</v>
      </c>
      <c r="HB298">
        <v>0</v>
      </c>
      <c r="HC298">
        <f t="shared" si="198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300" spans="1:245">
      <c r="A300" s="2">
        <v>51</v>
      </c>
      <c r="B300" s="2">
        <f>B242</f>
        <v>1</v>
      </c>
      <c r="C300" s="2">
        <f>A242</f>
        <v>4</v>
      </c>
      <c r="D300" s="2">
        <f>ROW(A242)</f>
        <v>242</v>
      </c>
      <c r="E300" s="2"/>
      <c r="F300" s="2" t="str">
        <f>IF(F242&lt;&gt;"",F242,"")</f>
        <v>Новый раздел</v>
      </c>
      <c r="G300" s="2" t="str">
        <f>IF(G242&lt;&gt;"",G242,"")</f>
        <v>Материалы, не учтенные ценниками</v>
      </c>
      <c r="H300" s="2">
        <v>0</v>
      </c>
      <c r="I300" s="2"/>
      <c r="J300" s="2"/>
      <c r="K300" s="2"/>
      <c r="L300" s="2"/>
      <c r="M300" s="2"/>
      <c r="N300" s="2"/>
      <c r="O300" s="2">
        <f t="shared" ref="O300:T300" si="201">ROUND(AB300,2)</f>
        <v>262450.28999999998</v>
      </c>
      <c r="P300" s="2">
        <f t="shared" si="201"/>
        <v>262450.28999999998</v>
      </c>
      <c r="Q300" s="2">
        <f t="shared" si="201"/>
        <v>0</v>
      </c>
      <c r="R300" s="2">
        <f t="shared" si="201"/>
        <v>0</v>
      </c>
      <c r="S300" s="2">
        <f t="shared" si="201"/>
        <v>0</v>
      </c>
      <c r="T300" s="2">
        <f t="shared" si="201"/>
        <v>0</v>
      </c>
      <c r="U300" s="2">
        <f>AH300</f>
        <v>0</v>
      </c>
      <c r="V300" s="2">
        <f>AI300</f>
        <v>0</v>
      </c>
      <c r="W300" s="2">
        <f>ROUND(AJ300,2)</f>
        <v>0</v>
      </c>
      <c r="X300" s="2">
        <f>ROUND(AK300,2)</f>
        <v>0</v>
      </c>
      <c r="Y300" s="2">
        <f>ROUND(AL300,2)</f>
        <v>0</v>
      </c>
      <c r="Z300" s="2"/>
      <c r="AA300" s="2"/>
      <c r="AB300" s="2">
        <f>ROUND(SUMIF(AA246:AA298,"=68157000",O246:O298),2)</f>
        <v>262450.28999999998</v>
      </c>
      <c r="AC300" s="2">
        <f>ROUND(SUMIF(AA246:AA298,"=68157000",P246:P298),2)</f>
        <v>262450.28999999998</v>
      </c>
      <c r="AD300" s="2">
        <f>ROUND(SUMIF(AA246:AA298,"=68157000",Q246:Q298),2)</f>
        <v>0</v>
      </c>
      <c r="AE300" s="2">
        <f>ROUND(SUMIF(AA246:AA298,"=68157000",R246:R298),2)</f>
        <v>0</v>
      </c>
      <c r="AF300" s="2">
        <f>ROUND(SUMIF(AA246:AA298,"=68157000",S246:S298),2)</f>
        <v>0</v>
      </c>
      <c r="AG300" s="2">
        <f>ROUND(SUMIF(AA246:AA298,"=68157000",T246:T298),2)</f>
        <v>0</v>
      </c>
      <c r="AH300" s="2">
        <f>SUMIF(AA246:AA298,"=68157000",U246:U298)</f>
        <v>0</v>
      </c>
      <c r="AI300" s="2">
        <f>SUMIF(AA246:AA298,"=68157000",V246:V298)</f>
        <v>0</v>
      </c>
      <c r="AJ300" s="2">
        <f>ROUND(SUMIF(AA246:AA298,"=68157000",W246:W298),2)</f>
        <v>0</v>
      </c>
      <c r="AK300" s="2">
        <f>ROUND(SUMIF(AA246:AA298,"=68157000",X246:X298),2)</f>
        <v>0</v>
      </c>
      <c r="AL300" s="2">
        <f>ROUND(SUMIF(AA246:AA298,"=68157000",Y246:Y298),2)</f>
        <v>0</v>
      </c>
      <c r="AM300" s="2"/>
      <c r="AN300" s="2"/>
      <c r="AO300" s="2">
        <f t="shared" ref="AO300:BD300" si="202">ROUND(BX300,2)</f>
        <v>0</v>
      </c>
      <c r="AP300" s="2">
        <f t="shared" si="202"/>
        <v>0</v>
      </c>
      <c r="AQ300" s="2">
        <f t="shared" si="202"/>
        <v>0</v>
      </c>
      <c r="AR300" s="2">
        <f t="shared" si="202"/>
        <v>262450.28999999998</v>
      </c>
      <c r="AS300" s="2">
        <f t="shared" si="202"/>
        <v>256426.07</v>
      </c>
      <c r="AT300" s="2">
        <f t="shared" si="202"/>
        <v>6024.22</v>
      </c>
      <c r="AU300" s="2">
        <f t="shared" si="202"/>
        <v>0</v>
      </c>
      <c r="AV300" s="2">
        <f t="shared" si="202"/>
        <v>262450.28999999998</v>
      </c>
      <c r="AW300" s="2">
        <f t="shared" si="202"/>
        <v>262450.28999999998</v>
      </c>
      <c r="AX300" s="2">
        <f t="shared" si="202"/>
        <v>0</v>
      </c>
      <c r="AY300" s="2">
        <f t="shared" si="202"/>
        <v>262450.28999999998</v>
      </c>
      <c r="AZ300" s="2">
        <f t="shared" si="202"/>
        <v>0</v>
      </c>
      <c r="BA300" s="2">
        <f t="shared" si="202"/>
        <v>0</v>
      </c>
      <c r="BB300" s="2">
        <f t="shared" si="202"/>
        <v>0</v>
      </c>
      <c r="BC300" s="2">
        <f t="shared" si="202"/>
        <v>0</v>
      </c>
      <c r="BD300" s="2">
        <f t="shared" si="202"/>
        <v>0</v>
      </c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>
        <f>ROUND(SUMIF(AA246:AA298,"=68157000",FQ246:FQ298),2)</f>
        <v>0</v>
      </c>
      <c r="BY300" s="2">
        <f>ROUND(SUMIF(AA246:AA298,"=68157000",FR246:FR298),2)</f>
        <v>0</v>
      </c>
      <c r="BZ300" s="2">
        <f>ROUND(SUMIF(AA246:AA298,"=68157000",GL246:GL298),2)</f>
        <v>0</v>
      </c>
      <c r="CA300" s="2">
        <f>ROUND(SUMIF(AA246:AA298,"=68157000",GM246:GM298),2)</f>
        <v>262450.28999999998</v>
      </c>
      <c r="CB300" s="2">
        <f>ROUND(SUMIF(AA246:AA298,"=68157000",GN246:GN298),2)</f>
        <v>256426.07</v>
      </c>
      <c r="CC300" s="2">
        <f>ROUND(SUMIF(AA246:AA298,"=68157000",GO246:GO298),2)</f>
        <v>6024.22</v>
      </c>
      <c r="CD300" s="2">
        <f>ROUND(SUMIF(AA246:AA298,"=68157000",GP246:GP298),2)</f>
        <v>0</v>
      </c>
      <c r="CE300" s="2">
        <f>AC300-BX300</f>
        <v>262450.28999999998</v>
      </c>
      <c r="CF300" s="2">
        <f>AC300-BY300</f>
        <v>262450.28999999998</v>
      </c>
      <c r="CG300" s="2">
        <f>BX300-BZ300</f>
        <v>0</v>
      </c>
      <c r="CH300" s="2">
        <f>AC300-BX300-BY300+BZ300</f>
        <v>262450.28999999998</v>
      </c>
      <c r="CI300" s="2">
        <f>BY300-BZ300</f>
        <v>0</v>
      </c>
      <c r="CJ300" s="2">
        <f>ROUND(SUMIF(AA246:AA298,"=68157000",GX246:GX298),2)</f>
        <v>0</v>
      </c>
      <c r="CK300" s="2">
        <f>ROUND(SUMIF(AA246:AA298,"=68157000",GY246:GY298),2)</f>
        <v>0</v>
      </c>
      <c r="CL300" s="2">
        <f>ROUND(SUMIF(AA246:AA298,"=68157000",GZ246:GZ298),2)</f>
        <v>0</v>
      </c>
      <c r="CM300" s="2">
        <f>ROUND(SUMIF(AA246:AA298,"=68157000",HD246:HD298),2)</f>
        <v>0</v>
      </c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>
        <v>0</v>
      </c>
    </row>
    <row r="302" spans="1:245">
      <c r="A302" s="4">
        <v>50</v>
      </c>
      <c r="B302" s="4">
        <v>0</v>
      </c>
      <c r="C302" s="4">
        <v>0</v>
      </c>
      <c r="D302" s="4">
        <v>1</v>
      </c>
      <c r="E302" s="4">
        <v>201</v>
      </c>
      <c r="F302" s="4">
        <f>ROUND(Source!O300,O302)</f>
        <v>262450.28999999998</v>
      </c>
      <c r="G302" s="4" t="s">
        <v>70</v>
      </c>
      <c r="H302" s="4" t="s">
        <v>71</v>
      </c>
      <c r="I302" s="4"/>
      <c r="J302" s="4"/>
      <c r="K302" s="4">
        <v>201</v>
      </c>
      <c r="L302" s="4">
        <v>1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262450.28999999998</v>
      </c>
      <c r="X302" s="4">
        <v>1</v>
      </c>
      <c r="Y302" s="4">
        <v>262450.28999999998</v>
      </c>
      <c r="Z302" s="4"/>
      <c r="AA302" s="4"/>
      <c r="AB302" s="4"/>
    </row>
    <row r="303" spans="1:245">
      <c r="A303" s="4">
        <v>50</v>
      </c>
      <c r="B303" s="4">
        <v>0</v>
      </c>
      <c r="C303" s="4">
        <v>0</v>
      </c>
      <c r="D303" s="4">
        <v>1</v>
      </c>
      <c r="E303" s="4">
        <v>202</v>
      </c>
      <c r="F303" s="4">
        <f>ROUND(Source!P300,O303)</f>
        <v>262450.28999999998</v>
      </c>
      <c r="G303" s="4" t="s">
        <v>72</v>
      </c>
      <c r="H303" s="4" t="s">
        <v>73</v>
      </c>
      <c r="I303" s="4"/>
      <c r="J303" s="4"/>
      <c r="K303" s="4">
        <v>202</v>
      </c>
      <c r="L303" s="4">
        <v>2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262450.28999999998</v>
      </c>
      <c r="X303" s="4">
        <v>1</v>
      </c>
      <c r="Y303" s="4">
        <v>262450.28999999998</v>
      </c>
      <c r="Z303" s="4"/>
      <c r="AA303" s="4"/>
      <c r="AB303" s="4"/>
    </row>
    <row r="304" spans="1:245">
      <c r="A304" s="4">
        <v>50</v>
      </c>
      <c r="B304" s="4">
        <v>0</v>
      </c>
      <c r="C304" s="4">
        <v>0</v>
      </c>
      <c r="D304" s="4">
        <v>1</v>
      </c>
      <c r="E304" s="4">
        <v>222</v>
      </c>
      <c r="F304" s="4">
        <f>ROUND(Source!AO300,O304)</f>
        <v>0</v>
      </c>
      <c r="G304" s="4" t="s">
        <v>74</v>
      </c>
      <c r="H304" s="4" t="s">
        <v>75</v>
      </c>
      <c r="I304" s="4"/>
      <c r="J304" s="4"/>
      <c r="K304" s="4">
        <v>222</v>
      </c>
      <c r="L304" s="4">
        <v>3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>
      <c r="A305" s="4">
        <v>50</v>
      </c>
      <c r="B305" s="4">
        <v>0</v>
      </c>
      <c r="C305" s="4">
        <v>0</v>
      </c>
      <c r="D305" s="4">
        <v>1</v>
      </c>
      <c r="E305" s="4">
        <v>225</v>
      </c>
      <c r="F305" s="4">
        <f>ROUND(Source!AV300,O305)</f>
        <v>262450.28999999998</v>
      </c>
      <c r="G305" s="4" t="s">
        <v>76</v>
      </c>
      <c r="H305" s="4" t="s">
        <v>77</v>
      </c>
      <c r="I305" s="4"/>
      <c r="J305" s="4"/>
      <c r="K305" s="4">
        <v>225</v>
      </c>
      <c r="L305" s="4">
        <v>4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262450.28999999998</v>
      </c>
      <c r="X305" s="4">
        <v>1</v>
      </c>
      <c r="Y305" s="4">
        <v>262450.28999999998</v>
      </c>
      <c r="Z305" s="4"/>
      <c r="AA305" s="4"/>
      <c r="AB305" s="4"/>
    </row>
    <row r="306" spans="1:28">
      <c r="A306" s="4">
        <v>50</v>
      </c>
      <c r="B306" s="4">
        <v>0</v>
      </c>
      <c r="C306" s="4">
        <v>0</v>
      </c>
      <c r="D306" s="4">
        <v>1</v>
      </c>
      <c r="E306" s="4">
        <v>226</v>
      </c>
      <c r="F306" s="4">
        <f>ROUND(Source!AW300,O306)</f>
        <v>262450.28999999998</v>
      </c>
      <c r="G306" s="4" t="s">
        <v>78</v>
      </c>
      <c r="H306" s="4" t="s">
        <v>79</v>
      </c>
      <c r="I306" s="4"/>
      <c r="J306" s="4"/>
      <c r="K306" s="4">
        <v>226</v>
      </c>
      <c r="L306" s="4">
        <v>5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262450.28999999998</v>
      </c>
      <c r="X306" s="4">
        <v>1</v>
      </c>
      <c r="Y306" s="4">
        <v>262450.28999999998</v>
      </c>
      <c r="Z306" s="4"/>
      <c r="AA306" s="4"/>
      <c r="AB306" s="4"/>
    </row>
    <row r="307" spans="1:28">
      <c r="A307" s="4">
        <v>50</v>
      </c>
      <c r="B307" s="4">
        <v>0</v>
      </c>
      <c r="C307" s="4">
        <v>0</v>
      </c>
      <c r="D307" s="4">
        <v>1</v>
      </c>
      <c r="E307" s="4">
        <v>227</v>
      </c>
      <c r="F307" s="4">
        <f>ROUND(Source!AX300,O307)</f>
        <v>0</v>
      </c>
      <c r="G307" s="4" t="s">
        <v>80</v>
      </c>
      <c r="H307" s="4" t="s">
        <v>81</v>
      </c>
      <c r="I307" s="4"/>
      <c r="J307" s="4"/>
      <c r="K307" s="4">
        <v>227</v>
      </c>
      <c r="L307" s="4">
        <v>6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>
      <c r="A308" s="4">
        <v>50</v>
      </c>
      <c r="B308" s="4">
        <v>0</v>
      </c>
      <c r="C308" s="4">
        <v>0</v>
      </c>
      <c r="D308" s="4">
        <v>1</v>
      </c>
      <c r="E308" s="4">
        <v>228</v>
      </c>
      <c r="F308" s="4">
        <f>ROUND(Source!AY300,O308)</f>
        <v>262450.28999999998</v>
      </c>
      <c r="G308" s="4" t="s">
        <v>82</v>
      </c>
      <c r="H308" s="4" t="s">
        <v>83</v>
      </c>
      <c r="I308" s="4"/>
      <c r="J308" s="4"/>
      <c r="K308" s="4">
        <v>228</v>
      </c>
      <c r="L308" s="4">
        <v>7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262450.28999999998</v>
      </c>
      <c r="X308" s="4">
        <v>1</v>
      </c>
      <c r="Y308" s="4">
        <v>262450.28999999998</v>
      </c>
      <c r="Z308" s="4"/>
      <c r="AA308" s="4"/>
      <c r="AB308" s="4"/>
    </row>
    <row r="309" spans="1:28">
      <c r="A309" s="4">
        <v>50</v>
      </c>
      <c r="B309" s="4">
        <v>0</v>
      </c>
      <c r="C309" s="4">
        <v>0</v>
      </c>
      <c r="D309" s="4">
        <v>1</v>
      </c>
      <c r="E309" s="4">
        <v>216</v>
      </c>
      <c r="F309" s="4">
        <f>ROUND(Source!AP300,O309)</f>
        <v>0</v>
      </c>
      <c r="G309" s="4" t="s">
        <v>84</v>
      </c>
      <c r="H309" s="4" t="s">
        <v>85</v>
      </c>
      <c r="I309" s="4"/>
      <c r="J309" s="4"/>
      <c r="K309" s="4">
        <v>216</v>
      </c>
      <c r="L309" s="4">
        <v>8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>
      <c r="A310" s="4">
        <v>50</v>
      </c>
      <c r="B310" s="4">
        <v>0</v>
      </c>
      <c r="C310" s="4">
        <v>0</v>
      </c>
      <c r="D310" s="4">
        <v>1</v>
      </c>
      <c r="E310" s="4">
        <v>223</v>
      </c>
      <c r="F310" s="4">
        <f>ROUND(Source!AQ300,O310)</f>
        <v>0</v>
      </c>
      <c r="G310" s="4" t="s">
        <v>86</v>
      </c>
      <c r="H310" s="4" t="s">
        <v>87</v>
      </c>
      <c r="I310" s="4"/>
      <c r="J310" s="4"/>
      <c r="K310" s="4">
        <v>223</v>
      </c>
      <c r="L310" s="4">
        <v>9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>
      <c r="A311" s="4">
        <v>50</v>
      </c>
      <c r="B311" s="4">
        <v>0</v>
      </c>
      <c r="C311" s="4">
        <v>0</v>
      </c>
      <c r="D311" s="4">
        <v>1</v>
      </c>
      <c r="E311" s="4">
        <v>229</v>
      </c>
      <c r="F311" s="4">
        <f>ROUND(Source!AZ300,O311)</f>
        <v>0</v>
      </c>
      <c r="G311" s="4" t="s">
        <v>88</v>
      </c>
      <c r="H311" s="4" t="s">
        <v>89</v>
      </c>
      <c r="I311" s="4"/>
      <c r="J311" s="4"/>
      <c r="K311" s="4">
        <v>229</v>
      </c>
      <c r="L311" s="4">
        <v>10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>
      <c r="A312" s="4">
        <v>50</v>
      </c>
      <c r="B312" s="4">
        <v>0</v>
      </c>
      <c r="C312" s="4">
        <v>0</v>
      </c>
      <c r="D312" s="4">
        <v>1</v>
      </c>
      <c r="E312" s="4">
        <v>203</v>
      </c>
      <c r="F312" s="4">
        <f>ROUND(Source!Q300,O312)</f>
        <v>0</v>
      </c>
      <c r="G312" s="4" t="s">
        <v>90</v>
      </c>
      <c r="H312" s="4" t="s">
        <v>91</v>
      </c>
      <c r="I312" s="4"/>
      <c r="J312" s="4"/>
      <c r="K312" s="4">
        <v>203</v>
      </c>
      <c r="L312" s="4">
        <v>11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>
      <c r="A313" s="4">
        <v>50</v>
      </c>
      <c r="B313" s="4">
        <v>0</v>
      </c>
      <c r="C313" s="4">
        <v>0</v>
      </c>
      <c r="D313" s="4">
        <v>1</v>
      </c>
      <c r="E313" s="4">
        <v>231</v>
      </c>
      <c r="F313" s="4">
        <f>ROUND(Source!BB300,O313)</f>
        <v>0</v>
      </c>
      <c r="G313" s="4" t="s">
        <v>92</v>
      </c>
      <c r="H313" s="4" t="s">
        <v>93</v>
      </c>
      <c r="I313" s="4"/>
      <c r="J313" s="4"/>
      <c r="K313" s="4">
        <v>231</v>
      </c>
      <c r="L313" s="4">
        <v>12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>
      <c r="A314" s="4">
        <v>50</v>
      </c>
      <c r="B314" s="4">
        <v>0</v>
      </c>
      <c r="C314" s="4">
        <v>0</v>
      </c>
      <c r="D314" s="4">
        <v>1</v>
      </c>
      <c r="E314" s="4">
        <v>204</v>
      </c>
      <c r="F314" s="4">
        <f>ROUND(Source!R300,O314)</f>
        <v>0</v>
      </c>
      <c r="G314" s="4" t="s">
        <v>94</v>
      </c>
      <c r="H314" s="4" t="s">
        <v>95</v>
      </c>
      <c r="I314" s="4"/>
      <c r="J314" s="4"/>
      <c r="K314" s="4">
        <v>204</v>
      </c>
      <c r="L314" s="4">
        <v>13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>
      <c r="A315" s="4">
        <v>50</v>
      </c>
      <c r="B315" s="4">
        <v>0</v>
      </c>
      <c r="C315" s="4">
        <v>0</v>
      </c>
      <c r="D315" s="4">
        <v>1</v>
      </c>
      <c r="E315" s="4">
        <v>205</v>
      </c>
      <c r="F315" s="4">
        <f>ROUND(Source!S300,O315)</f>
        <v>0</v>
      </c>
      <c r="G315" s="4" t="s">
        <v>96</v>
      </c>
      <c r="H315" s="4" t="s">
        <v>97</v>
      </c>
      <c r="I315" s="4"/>
      <c r="J315" s="4"/>
      <c r="K315" s="4">
        <v>205</v>
      </c>
      <c r="L315" s="4">
        <v>14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>
      <c r="A316" s="4">
        <v>50</v>
      </c>
      <c r="B316" s="4">
        <v>0</v>
      </c>
      <c r="C316" s="4">
        <v>0</v>
      </c>
      <c r="D316" s="4">
        <v>1</v>
      </c>
      <c r="E316" s="4">
        <v>232</v>
      </c>
      <c r="F316" s="4">
        <f>ROUND(Source!BC300,O316)</f>
        <v>0</v>
      </c>
      <c r="G316" s="4" t="s">
        <v>98</v>
      </c>
      <c r="H316" s="4" t="s">
        <v>99</v>
      </c>
      <c r="I316" s="4"/>
      <c r="J316" s="4"/>
      <c r="K316" s="4">
        <v>232</v>
      </c>
      <c r="L316" s="4">
        <v>15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>
      <c r="A317" s="4">
        <v>50</v>
      </c>
      <c r="B317" s="4">
        <v>0</v>
      </c>
      <c r="C317" s="4">
        <v>0</v>
      </c>
      <c r="D317" s="4">
        <v>1</v>
      </c>
      <c r="E317" s="4">
        <v>214</v>
      </c>
      <c r="F317" s="4">
        <f>ROUND(Source!AS300,O317)</f>
        <v>256426.07</v>
      </c>
      <c r="G317" s="4" t="s">
        <v>100</v>
      </c>
      <c r="H317" s="4" t="s">
        <v>101</v>
      </c>
      <c r="I317" s="4"/>
      <c r="J317" s="4"/>
      <c r="K317" s="4">
        <v>214</v>
      </c>
      <c r="L317" s="4">
        <v>16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256426.07</v>
      </c>
      <c r="X317" s="4">
        <v>1</v>
      </c>
      <c r="Y317" s="4">
        <v>256426.07</v>
      </c>
      <c r="Z317" s="4"/>
      <c r="AA317" s="4"/>
      <c r="AB317" s="4"/>
    </row>
    <row r="318" spans="1:28">
      <c r="A318" s="4">
        <v>50</v>
      </c>
      <c r="B318" s="4">
        <v>0</v>
      </c>
      <c r="C318" s="4">
        <v>0</v>
      </c>
      <c r="D318" s="4">
        <v>1</v>
      </c>
      <c r="E318" s="4">
        <v>215</v>
      </c>
      <c r="F318" s="4">
        <f>ROUND(Source!AT300,O318)</f>
        <v>6024.22</v>
      </c>
      <c r="G318" s="4" t="s">
        <v>102</v>
      </c>
      <c r="H318" s="4" t="s">
        <v>103</v>
      </c>
      <c r="I318" s="4"/>
      <c r="J318" s="4"/>
      <c r="K318" s="4">
        <v>215</v>
      </c>
      <c r="L318" s="4">
        <v>17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6024.22</v>
      </c>
      <c r="X318" s="4">
        <v>1</v>
      </c>
      <c r="Y318" s="4">
        <v>6024.22</v>
      </c>
      <c r="Z318" s="4"/>
      <c r="AA318" s="4"/>
      <c r="AB318" s="4"/>
    </row>
    <row r="319" spans="1:28">
      <c r="A319" s="4">
        <v>50</v>
      </c>
      <c r="B319" s="4">
        <v>0</v>
      </c>
      <c r="C319" s="4">
        <v>0</v>
      </c>
      <c r="D319" s="4">
        <v>1</v>
      </c>
      <c r="E319" s="4">
        <v>217</v>
      </c>
      <c r="F319" s="4">
        <f>ROUND(Source!AU300,O319)</f>
        <v>0</v>
      </c>
      <c r="G319" s="4" t="s">
        <v>104</v>
      </c>
      <c r="H319" s="4" t="s">
        <v>105</v>
      </c>
      <c r="I319" s="4"/>
      <c r="J319" s="4"/>
      <c r="K319" s="4">
        <v>217</v>
      </c>
      <c r="L319" s="4">
        <v>18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>
      <c r="A320" s="4">
        <v>50</v>
      </c>
      <c r="B320" s="4">
        <v>0</v>
      </c>
      <c r="C320" s="4">
        <v>0</v>
      </c>
      <c r="D320" s="4">
        <v>1</v>
      </c>
      <c r="E320" s="4">
        <v>230</v>
      </c>
      <c r="F320" s="4">
        <f>ROUND(Source!BA300,O320)</f>
        <v>0</v>
      </c>
      <c r="G320" s="4" t="s">
        <v>106</v>
      </c>
      <c r="H320" s="4" t="s">
        <v>107</v>
      </c>
      <c r="I320" s="4"/>
      <c r="J320" s="4"/>
      <c r="K320" s="4">
        <v>230</v>
      </c>
      <c r="L320" s="4">
        <v>19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06">
      <c r="A321" s="4">
        <v>50</v>
      </c>
      <c r="B321" s="4">
        <v>0</v>
      </c>
      <c r="C321" s="4">
        <v>0</v>
      </c>
      <c r="D321" s="4">
        <v>1</v>
      </c>
      <c r="E321" s="4">
        <v>206</v>
      </c>
      <c r="F321" s="4">
        <f>ROUND(Source!T300,O321)</f>
        <v>0</v>
      </c>
      <c r="G321" s="4" t="s">
        <v>108</v>
      </c>
      <c r="H321" s="4" t="s">
        <v>109</v>
      </c>
      <c r="I321" s="4"/>
      <c r="J321" s="4"/>
      <c r="K321" s="4">
        <v>206</v>
      </c>
      <c r="L321" s="4">
        <v>20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06">
      <c r="A322" s="4">
        <v>50</v>
      </c>
      <c r="B322" s="4">
        <v>0</v>
      </c>
      <c r="C322" s="4">
        <v>0</v>
      </c>
      <c r="D322" s="4">
        <v>1</v>
      </c>
      <c r="E322" s="4">
        <v>207</v>
      </c>
      <c r="F322" s="4">
        <f>ROUND(Source!U300,O322)</f>
        <v>0</v>
      </c>
      <c r="G322" s="4" t="s">
        <v>110</v>
      </c>
      <c r="H322" s="4" t="s">
        <v>111</v>
      </c>
      <c r="I322" s="4"/>
      <c r="J322" s="4"/>
      <c r="K322" s="4">
        <v>207</v>
      </c>
      <c r="L322" s="4">
        <v>21</v>
      </c>
      <c r="M322" s="4">
        <v>3</v>
      </c>
      <c r="N322" s="4" t="s">
        <v>3</v>
      </c>
      <c r="O322" s="4">
        <v>7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>
      <c r="A323" s="4">
        <v>50</v>
      </c>
      <c r="B323" s="4">
        <v>0</v>
      </c>
      <c r="C323" s="4">
        <v>0</v>
      </c>
      <c r="D323" s="4">
        <v>1</v>
      </c>
      <c r="E323" s="4">
        <v>208</v>
      </c>
      <c r="F323" s="4">
        <f>ROUND(Source!V300,O323)</f>
        <v>0</v>
      </c>
      <c r="G323" s="4" t="s">
        <v>112</v>
      </c>
      <c r="H323" s="4" t="s">
        <v>113</v>
      </c>
      <c r="I323" s="4"/>
      <c r="J323" s="4"/>
      <c r="K323" s="4">
        <v>208</v>
      </c>
      <c r="L323" s="4">
        <v>22</v>
      </c>
      <c r="M323" s="4">
        <v>3</v>
      </c>
      <c r="N323" s="4" t="s">
        <v>3</v>
      </c>
      <c r="O323" s="4">
        <v>7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06">
      <c r="A324" s="4">
        <v>50</v>
      </c>
      <c r="B324" s="4">
        <v>0</v>
      </c>
      <c r="C324" s="4">
        <v>0</v>
      </c>
      <c r="D324" s="4">
        <v>1</v>
      </c>
      <c r="E324" s="4">
        <v>209</v>
      </c>
      <c r="F324" s="4">
        <f>ROUND(Source!W300,O324)</f>
        <v>0</v>
      </c>
      <c r="G324" s="4" t="s">
        <v>114</v>
      </c>
      <c r="H324" s="4" t="s">
        <v>115</v>
      </c>
      <c r="I324" s="4"/>
      <c r="J324" s="4"/>
      <c r="K324" s="4">
        <v>209</v>
      </c>
      <c r="L324" s="4">
        <v>23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06">
      <c r="A325" s="4">
        <v>50</v>
      </c>
      <c r="B325" s="4">
        <v>0</v>
      </c>
      <c r="C325" s="4">
        <v>0</v>
      </c>
      <c r="D325" s="4">
        <v>1</v>
      </c>
      <c r="E325" s="4">
        <v>233</v>
      </c>
      <c r="F325" s="4">
        <f>ROUND(Source!BD300,O325)</f>
        <v>0</v>
      </c>
      <c r="G325" s="4" t="s">
        <v>116</v>
      </c>
      <c r="H325" s="4" t="s">
        <v>117</v>
      </c>
      <c r="I325" s="4"/>
      <c r="J325" s="4"/>
      <c r="K325" s="4">
        <v>233</v>
      </c>
      <c r="L325" s="4">
        <v>24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06">
      <c r="A326" s="4">
        <v>50</v>
      </c>
      <c r="B326" s="4">
        <v>0</v>
      </c>
      <c r="C326" s="4">
        <v>0</v>
      </c>
      <c r="D326" s="4">
        <v>1</v>
      </c>
      <c r="E326" s="4">
        <v>210</v>
      </c>
      <c r="F326" s="4">
        <f>ROUND(Source!X300,O326)</f>
        <v>0</v>
      </c>
      <c r="G326" s="4" t="s">
        <v>118</v>
      </c>
      <c r="H326" s="4" t="s">
        <v>119</v>
      </c>
      <c r="I326" s="4"/>
      <c r="J326" s="4"/>
      <c r="K326" s="4">
        <v>210</v>
      </c>
      <c r="L326" s="4">
        <v>25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06">
      <c r="A327" s="4">
        <v>50</v>
      </c>
      <c r="B327" s="4">
        <v>0</v>
      </c>
      <c r="C327" s="4">
        <v>0</v>
      </c>
      <c r="D327" s="4">
        <v>1</v>
      </c>
      <c r="E327" s="4">
        <v>211</v>
      </c>
      <c r="F327" s="4">
        <f>ROUND(Source!Y300,O327)</f>
        <v>0</v>
      </c>
      <c r="G327" s="4" t="s">
        <v>120</v>
      </c>
      <c r="H327" s="4" t="s">
        <v>121</v>
      </c>
      <c r="I327" s="4"/>
      <c r="J327" s="4"/>
      <c r="K327" s="4">
        <v>211</v>
      </c>
      <c r="L327" s="4">
        <v>26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06">
      <c r="A328" s="4">
        <v>50</v>
      </c>
      <c r="B328" s="4">
        <v>0</v>
      </c>
      <c r="C328" s="4">
        <v>0</v>
      </c>
      <c r="D328" s="4">
        <v>1</v>
      </c>
      <c r="E328" s="4">
        <v>224</v>
      </c>
      <c r="F328" s="4">
        <f>ROUND(Source!AR300,O328)</f>
        <v>262450.28999999998</v>
      </c>
      <c r="G328" s="4" t="s">
        <v>122</v>
      </c>
      <c r="H328" s="4" t="s">
        <v>123</v>
      </c>
      <c r="I328" s="4"/>
      <c r="J328" s="4"/>
      <c r="K328" s="4">
        <v>224</v>
      </c>
      <c r="L328" s="4">
        <v>27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262450.28999999998</v>
      </c>
      <c r="X328" s="4">
        <v>1</v>
      </c>
      <c r="Y328" s="4">
        <v>262450.28999999998</v>
      </c>
      <c r="Z328" s="4"/>
      <c r="AA328" s="4"/>
      <c r="AB328" s="4"/>
    </row>
    <row r="330" spans="1:206">
      <c r="A330" s="2">
        <v>51</v>
      </c>
      <c r="B330" s="2">
        <f>B20</f>
        <v>1</v>
      </c>
      <c r="C330" s="2">
        <f>A20</f>
        <v>3</v>
      </c>
      <c r="D330" s="2">
        <f>ROW(A20)</f>
        <v>20</v>
      </c>
      <c r="E330" s="2"/>
      <c r="F330" s="2" t="str">
        <f>IF(F20&lt;&gt;"",F20,"")</f>
        <v>02-01-01</v>
      </c>
      <c r="G330" s="2" t="str">
        <f>IF(G20&lt;&gt;"",G20,"")</f>
        <v/>
      </c>
      <c r="H330" s="2">
        <v>0</v>
      </c>
      <c r="I330" s="2"/>
      <c r="J330" s="2"/>
      <c r="K330" s="2"/>
      <c r="L330" s="2"/>
      <c r="M330" s="2"/>
      <c r="N330" s="2"/>
      <c r="O330" s="2">
        <f t="shared" ref="O330:T330" si="203">ROUND(O36+O86+O133+O173+O212+O300+AB330,2)</f>
        <v>3316823.14</v>
      </c>
      <c r="P330" s="2">
        <f t="shared" si="203"/>
        <v>3202266.87</v>
      </c>
      <c r="Q330" s="2">
        <f t="shared" si="203"/>
        <v>36222.959999999999</v>
      </c>
      <c r="R330" s="2">
        <f t="shared" si="203"/>
        <v>16874.45</v>
      </c>
      <c r="S330" s="2">
        <f t="shared" si="203"/>
        <v>61458.86</v>
      </c>
      <c r="T330" s="2">
        <f t="shared" si="203"/>
        <v>0</v>
      </c>
      <c r="U330" s="2">
        <f>U36+U86+U133+U173+U212+U300+AH330</f>
        <v>124.2412982</v>
      </c>
      <c r="V330" s="2">
        <f>V36+V86+V133+V173+V212+V300+AI330</f>
        <v>29.885691699999995</v>
      </c>
      <c r="W330" s="2">
        <f>ROUND(W36+W86+W133+W173+W212+W300+AJ330,2)</f>
        <v>0</v>
      </c>
      <c r="X330" s="2">
        <f>ROUND(X36+X86+X133+X173+X212+X300+AK330,2)</f>
        <v>79590.210000000006</v>
      </c>
      <c r="Y330" s="2">
        <f>ROUND(Y36+Y86+Y133+Y173+Y212+Y300+AL330,2)</f>
        <v>45334.85</v>
      </c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>
        <f t="shared" ref="AO330:BD330" si="204">ROUND(AO36+AO86+AO133+AO173+AO212+AO300+BX330,2)</f>
        <v>0</v>
      </c>
      <c r="AP330" s="2">
        <f t="shared" si="204"/>
        <v>2934851.73</v>
      </c>
      <c r="AQ330" s="2">
        <f t="shared" si="204"/>
        <v>0</v>
      </c>
      <c r="AR330" s="2">
        <f t="shared" si="204"/>
        <v>3441748.2</v>
      </c>
      <c r="AS330" s="2">
        <f t="shared" si="204"/>
        <v>453895</v>
      </c>
      <c r="AT330" s="2">
        <f t="shared" si="204"/>
        <v>53001.47</v>
      </c>
      <c r="AU330" s="2">
        <f t="shared" si="204"/>
        <v>0</v>
      </c>
      <c r="AV330" s="2">
        <f t="shared" si="204"/>
        <v>3202266.87</v>
      </c>
      <c r="AW330" s="2">
        <f t="shared" si="204"/>
        <v>267415.14</v>
      </c>
      <c r="AX330" s="2">
        <f t="shared" si="204"/>
        <v>0</v>
      </c>
      <c r="AY330" s="2">
        <f t="shared" si="204"/>
        <v>267415.14</v>
      </c>
      <c r="AZ330" s="2">
        <f t="shared" si="204"/>
        <v>2934851.73</v>
      </c>
      <c r="BA330" s="2">
        <f t="shared" si="204"/>
        <v>0</v>
      </c>
      <c r="BB330" s="2">
        <f t="shared" si="204"/>
        <v>0</v>
      </c>
      <c r="BC330" s="2">
        <f t="shared" si="204"/>
        <v>0</v>
      </c>
      <c r="BD330" s="2">
        <f t="shared" si="204"/>
        <v>0</v>
      </c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>
        <v>0</v>
      </c>
    </row>
    <row r="332" spans="1:206">
      <c r="A332" s="4">
        <v>50</v>
      </c>
      <c r="B332" s="4">
        <v>0</v>
      </c>
      <c r="C332" s="4">
        <v>0</v>
      </c>
      <c r="D332" s="4">
        <v>1</v>
      </c>
      <c r="E332" s="4">
        <v>201</v>
      </c>
      <c r="F332" s="4">
        <f>ROUND(Source!O330,O332)</f>
        <v>3316823.14</v>
      </c>
      <c r="G332" s="4" t="s">
        <v>70</v>
      </c>
      <c r="H332" s="4" t="s">
        <v>71</v>
      </c>
      <c r="I332" s="4"/>
      <c r="J332" s="4"/>
      <c r="K332" s="4">
        <v>201</v>
      </c>
      <c r="L332" s="4">
        <v>1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381971.41000000003</v>
      </c>
      <c r="X332" s="4">
        <v>1</v>
      </c>
      <c r="Y332" s="4">
        <v>381971.41000000003</v>
      </c>
      <c r="Z332" s="4"/>
      <c r="AA332" s="4"/>
      <c r="AB332" s="4"/>
    </row>
    <row r="333" spans="1:206">
      <c r="A333" s="4">
        <v>50</v>
      </c>
      <c r="B333" s="4">
        <v>0</v>
      </c>
      <c r="C333" s="4">
        <v>0</v>
      </c>
      <c r="D333" s="4">
        <v>1</v>
      </c>
      <c r="E333" s="4">
        <v>202</v>
      </c>
      <c r="F333" s="4">
        <f>ROUND(Source!P330,O333)</f>
        <v>3202266.87</v>
      </c>
      <c r="G333" s="4" t="s">
        <v>72</v>
      </c>
      <c r="H333" s="4" t="s">
        <v>73</v>
      </c>
      <c r="I333" s="4"/>
      <c r="J333" s="4"/>
      <c r="K333" s="4">
        <v>202</v>
      </c>
      <c r="L333" s="4">
        <v>2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3202266.87</v>
      </c>
      <c r="X333" s="4">
        <v>1</v>
      </c>
      <c r="Y333" s="4">
        <v>3202266.87</v>
      </c>
      <c r="Z333" s="4"/>
      <c r="AA333" s="4"/>
      <c r="AB333" s="4"/>
    </row>
    <row r="334" spans="1:206">
      <c r="A334" s="4">
        <v>50</v>
      </c>
      <c r="B334" s="4">
        <v>0</v>
      </c>
      <c r="C334" s="4">
        <v>0</v>
      </c>
      <c r="D334" s="4">
        <v>1</v>
      </c>
      <c r="E334" s="4">
        <v>222</v>
      </c>
      <c r="F334" s="4">
        <f>ROUND(Source!AO330,O334)</f>
        <v>0</v>
      </c>
      <c r="G334" s="4" t="s">
        <v>74</v>
      </c>
      <c r="H334" s="4" t="s">
        <v>75</v>
      </c>
      <c r="I334" s="4"/>
      <c r="J334" s="4"/>
      <c r="K334" s="4">
        <v>222</v>
      </c>
      <c r="L334" s="4">
        <v>3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06">
      <c r="A335" s="4">
        <v>50</v>
      </c>
      <c r="B335" s="4">
        <v>0</v>
      </c>
      <c r="C335" s="4">
        <v>0</v>
      </c>
      <c r="D335" s="4">
        <v>1</v>
      </c>
      <c r="E335" s="4">
        <v>225</v>
      </c>
      <c r="F335" s="4">
        <f>ROUND(Source!AV330,O335)</f>
        <v>3202266.87</v>
      </c>
      <c r="G335" s="4" t="s">
        <v>76</v>
      </c>
      <c r="H335" s="4" t="s">
        <v>77</v>
      </c>
      <c r="I335" s="4"/>
      <c r="J335" s="4"/>
      <c r="K335" s="4">
        <v>225</v>
      </c>
      <c r="L335" s="4">
        <v>4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3202266.87</v>
      </c>
      <c r="X335" s="4">
        <v>1</v>
      </c>
      <c r="Y335" s="4">
        <v>3202266.87</v>
      </c>
      <c r="Z335" s="4"/>
      <c r="AA335" s="4"/>
      <c r="AB335" s="4"/>
    </row>
    <row r="336" spans="1:206">
      <c r="A336" s="4">
        <v>50</v>
      </c>
      <c r="B336" s="4">
        <v>0</v>
      </c>
      <c r="C336" s="4">
        <v>0</v>
      </c>
      <c r="D336" s="4">
        <v>1</v>
      </c>
      <c r="E336" s="4">
        <v>226</v>
      </c>
      <c r="F336" s="4">
        <f>ROUND(Source!AW330,O336)</f>
        <v>267415.14</v>
      </c>
      <c r="G336" s="4" t="s">
        <v>78</v>
      </c>
      <c r="H336" s="4" t="s">
        <v>79</v>
      </c>
      <c r="I336" s="4"/>
      <c r="J336" s="4"/>
      <c r="K336" s="4">
        <v>226</v>
      </c>
      <c r="L336" s="4">
        <v>5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267415.14</v>
      </c>
      <c r="X336" s="4">
        <v>1</v>
      </c>
      <c r="Y336" s="4">
        <v>267415.14</v>
      </c>
      <c r="Z336" s="4"/>
      <c r="AA336" s="4"/>
      <c r="AB336" s="4"/>
    </row>
    <row r="337" spans="1:28">
      <c r="A337" s="4">
        <v>50</v>
      </c>
      <c r="B337" s="4">
        <v>0</v>
      </c>
      <c r="C337" s="4">
        <v>0</v>
      </c>
      <c r="D337" s="4">
        <v>1</v>
      </c>
      <c r="E337" s="4">
        <v>227</v>
      </c>
      <c r="F337" s="4">
        <f>ROUND(Source!AX330,O337)</f>
        <v>0</v>
      </c>
      <c r="G337" s="4" t="s">
        <v>80</v>
      </c>
      <c r="H337" s="4" t="s">
        <v>81</v>
      </c>
      <c r="I337" s="4"/>
      <c r="J337" s="4"/>
      <c r="K337" s="4">
        <v>227</v>
      </c>
      <c r="L337" s="4">
        <v>6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>
      <c r="A338" s="4">
        <v>50</v>
      </c>
      <c r="B338" s="4">
        <v>0</v>
      </c>
      <c r="C338" s="4">
        <v>0</v>
      </c>
      <c r="D338" s="4">
        <v>1</v>
      </c>
      <c r="E338" s="4">
        <v>228</v>
      </c>
      <c r="F338" s="4">
        <f>ROUND(Source!AY330,O338)</f>
        <v>267415.14</v>
      </c>
      <c r="G338" s="4" t="s">
        <v>82</v>
      </c>
      <c r="H338" s="4" t="s">
        <v>83</v>
      </c>
      <c r="I338" s="4"/>
      <c r="J338" s="4"/>
      <c r="K338" s="4">
        <v>228</v>
      </c>
      <c r="L338" s="4">
        <v>7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267415.14</v>
      </c>
      <c r="X338" s="4">
        <v>1</v>
      </c>
      <c r="Y338" s="4">
        <v>267415.14</v>
      </c>
      <c r="Z338" s="4"/>
      <c r="AA338" s="4"/>
      <c r="AB338" s="4"/>
    </row>
    <row r="339" spans="1:28">
      <c r="A339" s="4">
        <v>50</v>
      </c>
      <c r="B339" s="4">
        <v>0</v>
      </c>
      <c r="C339" s="4">
        <v>0</v>
      </c>
      <c r="D339" s="4">
        <v>1</v>
      </c>
      <c r="E339" s="4">
        <v>216</v>
      </c>
      <c r="F339" s="4">
        <f>ROUND(Source!AP330,O339)</f>
        <v>2934851.73</v>
      </c>
      <c r="G339" s="4" t="s">
        <v>84</v>
      </c>
      <c r="H339" s="4" t="s">
        <v>85</v>
      </c>
      <c r="I339" s="4"/>
      <c r="J339" s="4"/>
      <c r="K339" s="4">
        <v>216</v>
      </c>
      <c r="L339" s="4">
        <v>8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2934851.73</v>
      </c>
      <c r="X339" s="4">
        <v>1</v>
      </c>
      <c r="Y339" s="4">
        <v>2934851.73</v>
      </c>
      <c r="Z339" s="4"/>
      <c r="AA339" s="4"/>
      <c r="AB339" s="4"/>
    </row>
    <row r="340" spans="1:28">
      <c r="A340" s="4">
        <v>50</v>
      </c>
      <c r="B340" s="4">
        <v>0</v>
      </c>
      <c r="C340" s="4">
        <v>0</v>
      </c>
      <c r="D340" s="4">
        <v>1</v>
      </c>
      <c r="E340" s="4">
        <v>223</v>
      </c>
      <c r="F340" s="4">
        <f>ROUND(Source!AQ330,O340)</f>
        <v>0</v>
      </c>
      <c r="G340" s="4" t="s">
        <v>86</v>
      </c>
      <c r="H340" s="4" t="s">
        <v>87</v>
      </c>
      <c r="I340" s="4"/>
      <c r="J340" s="4"/>
      <c r="K340" s="4">
        <v>223</v>
      </c>
      <c r="L340" s="4">
        <v>9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>
      <c r="A341" s="4">
        <v>50</v>
      </c>
      <c r="B341" s="4">
        <v>0</v>
      </c>
      <c r="C341" s="4">
        <v>0</v>
      </c>
      <c r="D341" s="4">
        <v>1</v>
      </c>
      <c r="E341" s="4">
        <v>229</v>
      </c>
      <c r="F341" s="4">
        <f>ROUND(Source!AZ330,O341)</f>
        <v>2934851.73</v>
      </c>
      <c r="G341" s="4" t="s">
        <v>88</v>
      </c>
      <c r="H341" s="4" t="s">
        <v>89</v>
      </c>
      <c r="I341" s="4"/>
      <c r="J341" s="4"/>
      <c r="K341" s="4">
        <v>229</v>
      </c>
      <c r="L341" s="4">
        <v>10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2934851.73</v>
      </c>
      <c r="X341" s="4">
        <v>1</v>
      </c>
      <c r="Y341" s="4">
        <v>2934851.73</v>
      </c>
      <c r="Z341" s="4"/>
      <c r="AA341" s="4"/>
      <c r="AB341" s="4"/>
    </row>
    <row r="342" spans="1:28">
      <c r="A342" s="4">
        <v>50</v>
      </c>
      <c r="B342" s="4">
        <v>0</v>
      </c>
      <c r="C342" s="4">
        <v>0</v>
      </c>
      <c r="D342" s="4">
        <v>1</v>
      </c>
      <c r="E342" s="4">
        <v>203</v>
      </c>
      <c r="F342" s="4">
        <f>ROUND(Source!Q330,O342)</f>
        <v>36222.959999999999</v>
      </c>
      <c r="G342" s="4" t="s">
        <v>90</v>
      </c>
      <c r="H342" s="4" t="s">
        <v>91</v>
      </c>
      <c r="I342" s="4"/>
      <c r="J342" s="4"/>
      <c r="K342" s="4">
        <v>203</v>
      </c>
      <c r="L342" s="4">
        <v>11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36222.959999999992</v>
      </c>
      <c r="X342" s="4">
        <v>1</v>
      </c>
      <c r="Y342" s="4">
        <v>36222.959999999992</v>
      </c>
      <c r="Z342" s="4"/>
      <c r="AA342" s="4"/>
      <c r="AB342" s="4"/>
    </row>
    <row r="343" spans="1:28">
      <c r="A343" s="4">
        <v>50</v>
      </c>
      <c r="B343" s="4">
        <v>0</v>
      </c>
      <c r="C343" s="4">
        <v>0</v>
      </c>
      <c r="D343" s="4">
        <v>1</v>
      </c>
      <c r="E343" s="4">
        <v>231</v>
      </c>
      <c r="F343" s="4">
        <f>ROUND(Source!BB330,O343)</f>
        <v>0</v>
      </c>
      <c r="G343" s="4" t="s">
        <v>92</v>
      </c>
      <c r="H343" s="4" t="s">
        <v>93</v>
      </c>
      <c r="I343" s="4"/>
      <c r="J343" s="4"/>
      <c r="K343" s="4">
        <v>231</v>
      </c>
      <c r="L343" s="4">
        <v>12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>
      <c r="A344" s="4">
        <v>50</v>
      </c>
      <c r="B344" s="4">
        <v>0</v>
      </c>
      <c r="C344" s="4">
        <v>0</v>
      </c>
      <c r="D344" s="4">
        <v>1</v>
      </c>
      <c r="E344" s="4">
        <v>204</v>
      </c>
      <c r="F344" s="4">
        <f>ROUND(Source!R330,O344)</f>
        <v>16874.45</v>
      </c>
      <c r="G344" s="4" t="s">
        <v>94</v>
      </c>
      <c r="H344" s="4" t="s">
        <v>95</v>
      </c>
      <c r="I344" s="4"/>
      <c r="J344" s="4"/>
      <c r="K344" s="4">
        <v>204</v>
      </c>
      <c r="L344" s="4">
        <v>13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16874.45</v>
      </c>
      <c r="X344" s="4">
        <v>1</v>
      </c>
      <c r="Y344" s="4">
        <v>16874.45</v>
      </c>
      <c r="Z344" s="4"/>
      <c r="AA344" s="4"/>
      <c r="AB344" s="4"/>
    </row>
    <row r="345" spans="1:28">
      <c r="A345" s="4">
        <v>50</v>
      </c>
      <c r="B345" s="4">
        <v>0</v>
      </c>
      <c r="C345" s="4">
        <v>0</v>
      </c>
      <c r="D345" s="4">
        <v>1</v>
      </c>
      <c r="E345" s="4">
        <v>205</v>
      </c>
      <c r="F345" s="4">
        <f>ROUND(Source!S330,O345)</f>
        <v>61458.86</v>
      </c>
      <c r="G345" s="4" t="s">
        <v>96</v>
      </c>
      <c r="H345" s="4" t="s">
        <v>97</v>
      </c>
      <c r="I345" s="4"/>
      <c r="J345" s="4"/>
      <c r="K345" s="4">
        <v>205</v>
      </c>
      <c r="L345" s="4">
        <v>14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61458.860000000008</v>
      </c>
      <c r="X345" s="4">
        <v>1</v>
      </c>
      <c r="Y345" s="4">
        <v>61458.860000000008</v>
      </c>
      <c r="Z345" s="4"/>
      <c r="AA345" s="4"/>
      <c r="AB345" s="4"/>
    </row>
    <row r="346" spans="1:28">
      <c r="A346" s="4">
        <v>50</v>
      </c>
      <c r="B346" s="4">
        <v>0</v>
      </c>
      <c r="C346" s="4">
        <v>0</v>
      </c>
      <c r="D346" s="4">
        <v>1</v>
      </c>
      <c r="E346" s="4">
        <v>232</v>
      </c>
      <c r="F346" s="4">
        <f>ROUND(Source!BC330,O346)</f>
        <v>0</v>
      </c>
      <c r="G346" s="4" t="s">
        <v>98</v>
      </c>
      <c r="H346" s="4" t="s">
        <v>99</v>
      </c>
      <c r="I346" s="4"/>
      <c r="J346" s="4"/>
      <c r="K346" s="4">
        <v>232</v>
      </c>
      <c r="L346" s="4">
        <v>15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>
      <c r="A347" s="4">
        <v>50</v>
      </c>
      <c r="B347" s="4">
        <v>0</v>
      </c>
      <c r="C347" s="4">
        <v>0</v>
      </c>
      <c r="D347" s="4">
        <v>1</v>
      </c>
      <c r="E347" s="4">
        <v>214</v>
      </c>
      <c r="F347" s="4">
        <f>ROUND(Source!AS330,O347)</f>
        <v>453895</v>
      </c>
      <c r="G347" s="4" t="s">
        <v>100</v>
      </c>
      <c r="H347" s="4" t="s">
        <v>101</v>
      </c>
      <c r="I347" s="4"/>
      <c r="J347" s="4"/>
      <c r="K347" s="4">
        <v>214</v>
      </c>
      <c r="L347" s="4">
        <v>16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453895</v>
      </c>
      <c r="X347" s="4">
        <v>1</v>
      </c>
      <c r="Y347" s="4">
        <v>453895</v>
      </c>
      <c r="Z347" s="4"/>
      <c r="AA347" s="4"/>
      <c r="AB347" s="4"/>
    </row>
    <row r="348" spans="1:28">
      <c r="A348" s="4">
        <v>50</v>
      </c>
      <c r="B348" s="4">
        <v>0</v>
      </c>
      <c r="C348" s="4">
        <v>0</v>
      </c>
      <c r="D348" s="4">
        <v>1</v>
      </c>
      <c r="E348" s="4">
        <v>215</v>
      </c>
      <c r="F348" s="4">
        <f>ROUND(Source!AT330,O348)</f>
        <v>53001.47</v>
      </c>
      <c r="G348" s="4" t="s">
        <v>102</v>
      </c>
      <c r="H348" s="4" t="s">
        <v>103</v>
      </c>
      <c r="I348" s="4"/>
      <c r="J348" s="4"/>
      <c r="K348" s="4">
        <v>215</v>
      </c>
      <c r="L348" s="4">
        <v>17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53001.47</v>
      </c>
      <c r="X348" s="4">
        <v>1</v>
      </c>
      <c r="Y348" s="4">
        <v>53001.47</v>
      </c>
      <c r="Z348" s="4"/>
      <c r="AA348" s="4"/>
      <c r="AB348" s="4"/>
    </row>
    <row r="349" spans="1:28">
      <c r="A349" s="4">
        <v>50</v>
      </c>
      <c r="B349" s="4">
        <v>0</v>
      </c>
      <c r="C349" s="4">
        <v>0</v>
      </c>
      <c r="D349" s="4">
        <v>1</v>
      </c>
      <c r="E349" s="4">
        <v>217</v>
      </c>
      <c r="F349" s="4">
        <f>ROUND(Source!AU330,O349)</f>
        <v>0</v>
      </c>
      <c r="G349" s="4" t="s">
        <v>104</v>
      </c>
      <c r="H349" s="4" t="s">
        <v>105</v>
      </c>
      <c r="I349" s="4"/>
      <c r="J349" s="4"/>
      <c r="K349" s="4">
        <v>217</v>
      </c>
      <c r="L349" s="4">
        <v>18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>
      <c r="A350" s="4">
        <v>50</v>
      </c>
      <c r="B350" s="4">
        <v>0</v>
      </c>
      <c r="C350" s="4">
        <v>0</v>
      </c>
      <c r="D350" s="4">
        <v>1</v>
      </c>
      <c r="E350" s="4">
        <v>230</v>
      </c>
      <c r="F350" s="4">
        <f>ROUND(Source!BA330,O350)</f>
        <v>0</v>
      </c>
      <c r="G350" s="4" t="s">
        <v>106</v>
      </c>
      <c r="H350" s="4" t="s">
        <v>107</v>
      </c>
      <c r="I350" s="4"/>
      <c r="J350" s="4"/>
      <c r="K350" s="4">
        <v>230</v>
      </c>
      <c r="L350" s="4">
        <v>19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>
      <c r="A351" s="4">
        <v>50</v>
      </c>
      <c r="B351" s="4">
        <v>0</v>
      </c>
      <c r="C351" s="4">
        <v>0</v>
      </c>
      <c r="D351" s="4">
        <v>1</v>
      </c>
      <c r="E351" s="4">
        <v>206</v>
      </c>
      <c r="F351" s="4">
        <f>ROUND(Source!T330,O351)</f>
        <v>0</v>
      </c>
      <c r="G351" s="4" t="s">
        <v>108</v>
      </c>
      <c r="H351" s="4" t="s">
        <v>109</v>
      </c>
      <c r="I351" s="4"/>
      <c r="J351" s="4"/>
      <c r="K351" s="4">
        <v>206</v>
      </c>
      <c r="L351" s="4">
        <v>20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>
      <c r="A352" s="4">
        <v>50</v>
      </c>
      <c r="B352" s="4">
        <v>0</v>
      </c>
      <c r="C352" s="4">
        <v>0</v>
      </c>
      <c r="D352" s="4">
        <v>1</v>
      </c>
      <c r="E352" s="4">
        <v>207</v>
      </c>
      <c r="F352" s="4">
        <f>ROUND(Source!U330,O352)</f>
        <v>124.2412982</v>
      </c>
      <c r="G352" s="4" t="s">
        <v>110</v>
      </c>
      <c r="H352" s="4" t="s">
        <v>111</v>
      </c>
      <c r="I352" s="4"/>
      <c r="J352" s="4"/>
      <c r="K352" s="4">
        <v>207</v>
      </c>
      <c r="L352" s="4">
        <v>21</v>
      </c>
      <c r="M352" s="4">
        <v>3</v>
      </c>
      <c r="N352" s="4" t="s">
        <v>3</v>
      </c>
      <c r="O352" s="4">
        <v>7</v>
      </c>
      <c r="P352" s="4"/>
      <c r="Q352" s="4"/>
      <c r="R352" s="4"/>
      <c r="S352" s="4"/>
      <c r="T352" s="4"/>
      <c r="U352" s="4"/>
      <c r="V352" s="4"/>
      <c r="W352" s="4">
        <v>124.2412982</v>
      </c>
      <c r="X352" s="4">
        <v>1</v>
      </c>
      <c r="Y352" s="4">
        <v>124.2412982</v>
      </c>
      <c r="Z352" s="4"/>
      <c r="AA352" s="4"/>
      <c r="AB352" s="4"/>
    </row>
    <row r="353" spans="1:206">
      <c r="A353" s="4">
        <v>50</v>
      </c>
      <c r="B353" s="4">
        <v>0</v>
      </c>
      <c r="C353" s="4">
        <v>0</v>
      </c>
      <c r="D353" s="4">
        <v>1</v>
      </c>
      <c r="E353" s="4">
        <v>208</v>
      </c>
      <c r="F353" s="4">
        <f>ROUND(Source!V330,O353)</f>
        <v>29.885691699999999</v>
      </c>
      <c r="G353" s="4" t="s">
        <v>112</v>
      </c>
      <c r="H353" s="4" t="s">
        <v>113</v>
      </c>
      <c r="I353" s="4"/>
      <c r="J353" s="4"/>
      <c r="K353" s="4">
        <v>208</v>
      </c>
      <c r="L353" s="4">
        <v>22</v>
      </c>
      <c r="M353" s="4">
        <v>3</v>
      </c>
      <c r="N353" s="4" t="s">
        <v>3</v>
      </c>
      <c r="O353" s="4">
        <v>7</v>
      </c>
      <c r="P353" s="4"/>
      <c r="Q353" s="4"/>
      <c r="R353" s="4"/>
      <c r="S353" s="4"/>
      <c r="T353" s="4"/>
      <c r="U353" s="4"/>
      <c r="V353" s="4"/>
      <c r="W353" s="4">
        <v>29.885691699999999</v>
      </c>
      <c r="X353" s="4">
        <v>1</v>
      </c>
      <c r="Y353" s="4">
        <v>29.885691699999999</v>
      </c>
      <c r="Z353" s="4"/>
      <c r="AA353" s="4"/>
      <c r="AB353" s="4"/>
    </row>
    <row r="354" spans="1:206">
      <c r="A354" s="4">
        <v>50</v>
      </c>
      <c r="B354" s="4">
        <v>0</v>
      </c>
      <c r="C354" s="4">
        <v>0</v>
      </c>
      <c r="D354" s="4">
        <v>1</v>
      </c>
      <c r="E354" s="4">
        <v>209</v>
      </c>
      <c r="F354" s="4">
        <f>ROUND(Source!W330,O354)</f>
        <v>0</v>
      </c>
      <c r="G354" s="4" t="s">
        <v>114</v>
      </c>
      <c r="H354" s="4" t="s">
        <v>115</v>
      </c>
      <c r="I354" s="4"/>
      <c r="J354" s="4"/>
      <c r="K354" s="4">
        <v>209</v>
      </c>
      <c r="L354" s="4">
        <v>23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06">
      <c r="A355" s="4">
        <v>50</v>
      </c>
      <c r="B355" s="4">
        <v>0</v>
      </c>
      <c r="C355" s="4">
        <v>0</v>
      </c>
      <c r="D355" s="4">
        <v>1</v>
      </c>
      <c r="E355" s="4">
        <v>233</v>
      </c>
      <c r="F355" s="4">
        <f>ROUND(Source!BD330,O355)</f>
        <v>0</v>
      </c>
      <c r="G355" s="4" t="s">
        <v>116</v>
      </c>
      <c r="H355" s="4" t="s">
        <v>117</v>
      </c>
      <c r="I355" s="4"/>
      <c r="J355" s="4"/>
      <c r="K355" s="4">
        <v>233</v>
      </c>
      <c r="L355" s="4">
        <v>24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>
      <c r="A356" s="4">
        <v>50</v>
      </c>
      <c r="B356" s="4">
        <v>0</v>
      </c>
      <c r="C356" s="4">
        <v>0</v>
      </c>
      <c r="D356" s="4">
        <v>1</v>
      </c>
      <c r="E356" s="4">
        <v>210</v>
      </c>
      <c r="F356" s="4">
        <f>ROUND(Source!X330,O356)</f>
        <v>79590.210000000006</v>
      </c>
      <c r="G356" s="4" t="s">
        <v>118</v>
      </c>
      <c r="H356" s="4" t="s">
        <v>119</v>
      </c>
      <c r="I356" s="4"/>
      <c r="J356" s="4"/>
      <c r="K356" s="4">
        <v>210</v>
      </c>
      <c r="L356" s="4">
        <v>25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79590.210000000006</v>
      </c>
      <c r="X356" s="4">
        <v>1</v>
      </c>
      <c r="Y356" s="4">
        <v>79590.210000000006</v>
      </c>
      <c r="Z356" s="4"/>
      <c r="AA356" s="4"/>
      <c r="AB356" s="4"/>
    </row>
    <row r="357" spans="1:206">
      <c r="A357" s="4">
        <v>50</v>
      </c>
      <c r="B357" s="4">
        <v>0</v>
      </c>
      <c r="C357" s="4">
        <v>0</v>
      </c>
      <c r="D357" s="4">
        <v>1</v>
      </c>
      <c r="E357" s="4">
        <v>211</v>
      </c>
      <c r="F357" s="4">
        <f>ROUND(Source!Y330,O357)</f>
        <v>45334.85</v>
      </c>
      <c r="G357" s="4" t="s">
        <v>120</v>
      </c>
      <c r="H357" s="4" t="s">
        <v>121</v>
      </c>
      <c r="I357" s="4"/>
      <c r="J357" s="4"/>
      <c r="K357" s="4">
        <v>211</v>
      </c>
      <c r="L357" s="4">
        <v>26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45334.85</v>
      </c>
      <c r="X357" s="4">
        <v>1</v>
      </c>
      <c r="Y357" s="4">
        <v>45334.85</v>
      </c>
      <c r="Z357" s="4"/>
      <c r="AA357" s="4"/>
      <c r="AB357" s="4"/>
    </row>
    <row r="358" spans="1:206">
      <c r="A358" s="4">
        <v>50</v>
      </c>
      <c r="B358" s="4">
        <v>0</v>
      </c>
      <c r="C358" s="4">
        <v>0</v>
      </c>
      <c r="D358" s="4">
        <v>1</v>
      </c>
      <c r="E358" s="4">
        <v>224</v>
      </c>
      <c r="F358" s="4">
        <f>ROUND(Source!AR330,O358)</f>
        <v>3441748.2</v>
      </c>
      <c r="G358" s="4" t="s">
        <v>122</v>
      </c>
      <c r="H358" s="4" t="s">
        <v>123</v>
      </c>
      <c r="I358" s="4"/>
      <c r="J358" s="4"/>
      <c r="K358" s="4">
        <v>224</v>
      </c>
      <c r="L358" s="4">
        <v>27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3441748.2</v>
      </c>
      <c r="X358" s="4">
        <v>1</v>
      </c>
      <c r="Y358" s="4">
        <v>3441748.2</v>
      </c>
      <c r="Z358" s="4"/>
      <c r="AA358" s="4"/>
      <c r="AB358" s="4"/>
    </row>
    <row r="359" spans="1:206">
      <c r="A359" s="4">
        <v>50</v>
      </c>
      <c r="B359" s="4">
        <v>0</v>
      </c>
      <c r="C359" s="4">
        <v>0</v>
      </c>
      <c r="D359" s="4">
        <v>2</v>
      </c>
      <c r="E359" s="4">
        <v>0</v>
      </c>
      <c r="F359" s="4">
        <f>ROUND(F347+F348+F349,O359)</f>
        <v>506896.47</v>
      </c>
      <c r="G359" s="4" t="s">
        <v>419</v>
      </c>
      <c r="H359" s="4" t="s">
        <v>420</v>
      </c>
      <c r="I359" s="4"/>
      <c r="J359" s="4"/>
      <c r="K359" s="4">
        <v>212</v>
      </c>
      <c r="L359" s="4">
        <v>28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506896.47</v>
      </c>
      <c r="X359" s="4">
        <v>1</v>
      </c>
      <c r="Y359" s="4">
        <v>506896.47</v>
      </c>
      <c r="Z359" s="4"/>
      <c r="AA359" s="4"/>
      <c r="AB359" s="4"/>
    </row>
    <row r="360" spans="1:206">
      <c r="A360" s="4">
        <v>50</v>
      </c>
      <c r="B360" s="4">
        <v>0</v>
      </c>
      <c r="C360" s="4">
        <v>0</v>
      </c>
      <c r="D360" s="4">
        <v>2</v>
      </c>
      <c r="E360" s="4">
        <v>0</v>
      </c>
      <c r="F360" s="4">
        <f>ROUND(F339,O360)</f>
        <v>2934851.73</v>
      </c>
      <c r="G360" s="4" t="s">
        <v>421</v>
      </c>
      <c r="H360" s="4" t="s">
        <v>422</v>
      </c>
      <c r="I360" s="4"/>
      <c r="J360" s="4"/>
      <c r="K360" s="4">
        <v>212</v>
      </c>
      <c r="L360" s="4">
        <v>36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2934851.73</v>
      </c>
      <c r="X360" s="4">
        <v>1</v>
      </c>
      <c r="Y360" s="4">
        <v>2934851.73</v>
      </c>
      <c r="Z360" s="4"/>
      <c r="AA360" s="4"/>
      <c r="AB360" s="4"/>
    </row>
    <row r="361" spans="1:206">
      <c r="A361" s="4">
        <v>50</v>
      </c>
      <c r="B361" s="4">
        <v>0</v>
      </c>
      <c r="C361" s="4">
        <v>0</v>
      </c>
      <c r="D361" s="4">
        <v>2</v>
      </c>
      <c r="E361" s="4">
        <v>0</v>
      </c>
      <c r="F361" s="4">
        <f>ROUND(F349*0,O361)</f>
        <v>0</v>
      </c>
      <c r="G361" s="4" t="s">
        <v>423</v>
      </c>
      <c r="H361" s="4" t="s">
        <v>424</v>
      </c>
      <c r="I361" s="4"/>
      <c r="J361" s="4"/>
      <c r="K361" s="4">
        <v>212</v>
      </c>
      <c r="L361" s="4">
        <v>38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3" spans="1:206">
      <c r="A363" s="2">
        <v>51</v>
      </c>
      <c r="B363" s="2">
        <f>B12</f>
        <v>420</v>
      </c>
      <c r="C363" s="2">
        <f>A12</f>
        <v>1</v>
      </c>
      <c r="D363" s="2">
        <f>ROW(A12)</f>
        <v>12</v>
      </c>
      <c r="E363" s="2"/>
      <c r="F363" s="2" t="str">
        <f>IF(F12&lt;&gt;"",F12,"")</f>
        <v>02-01-01</v>
      </c>
      <c r="G363" s="2" t="str">
        <f>IF(G12&lt;&gt;"",G12,"")</f>
        <v>Реконструкция ЛЭП-6 кВ ф.1 с установкой реклоузера 6 кВ</v>
      </c>
      <c r="H363" s="2">
        <v>0</v>
      </c>
      <c r="I363" s="2"/>
      <c r="J363" s="2"/>
      <c r="K363" s="2"/>
      <c r="L363" s="2"/>
      <c r="M363" s="2"/>
      <c r="N363" s="2"/>
      <c r="O363" s="2">
        <f t="shared" ref="O363:T363" si="205">ROUND(O330,2)</f>
        <v>3316823.14</v>
      </c>
      <c r="P363" s="2">
        <f t="shared" si="205"/>
        <v>3202266.87</v>
      </c>
      <c r="Q363" s="2">
        <f t="shared" si="205"/>
        <v>36222.959999999999</v>
      </c>
      <c r="R363" s="2">
        <f t="shared" si="205"/>
        <v>16874.45</v>
      </c>
      <c r="S363" s="2">
        <f t="shared" si="205"/>
        <v>61458.86</v>
      </c>
      <c r="T363" s="2">
        <f t="shared" si="205"/>
        <v>0</v>
      </c>
      <c r="U363" s="2">
        <f>U330</f>
        <v>124.2412982</v>
      </c>
      <c r="V363" s="2">
        <f>V330</f>
        <v>29.885691699999995</v>
      </c>
      <c r="W363" s="2">
        <f>ROUND(W330,2)</f>
        <v>0</v>
      </c>
      <c r="X363" s="2">
        <f>ROUND(X330,2)</f>
        <v>79590.210000000006</v>
      </c>
      <c r="Y363" s="2">
        <f>ROUND(Y330,2)</f>
        <v>45334.85</v>
      </c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>
        <f t="shared" ref="AO363:BD363" si="206">ROUND(AO330,2)</f>
        <v>0</v>
      </c>
      <c r="AP363" s="2">
        <f t="shared" si="206"/>
        <v>2934851.73</v>
      </c>
      <c r="AQ363" s="2">
        <f t="shared" si="206"/>
        <v>0</v>
      </c>
      <c r="AR363" s="2">
        <f t="shared" si="206"/>
        <v>3441748.2</v>
      </c>
      <c r="AS363" s="2">
        <f t="shared" si="206"/>
        <v>453895</v>
      </c>
      <c r="AT363" s="2">
        <f t="shared" si="206"/>
        <v>53001.47</v>
      </c>
      <c r="AU363" s="2">
        <f t="shared" si="206"/>
        <v>0</v>
      </c>
      <c r="AV363" s="2">
        <f t="shared" si="206"/>
        <v>3202266.87</v>
      </c>
      <c r="AW363" s="2">
        <f t="shared" si="206"/>
        <v>267415.14</v>
      </c>
      <c r="AX363" s="2">
        <f t="shared" si="206"/>
        <v>0</v>
      </c>
      <c r="AY363" s="2">
        <f t="shared" si="206"/>
        <v>267415.14</v>
      </c>
      <c r="AZ363" s="2">
        <f t="shared" si="206"/>
        <v>2934851.73</v>
      </c>
      <c r="BA363" s="2">
        <f t="shared" si="206"/>
        <v>0</v>
      </c>
      <c r="BB363" s="2">
        <f t="shared" si="206"/>
        <v>0</v>
      </c>
      <c r="BC363" s="2">
        <f t="shared" si="206"/>
        <v>0</v>
      </c>
      <c r="BD363" s="2">
        <f t="shared" si="206"/>
        <v>0</v>
      </c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>
        <v>0</v>
      </c>
    </row>
    <row r="365" spans="1:206">
      <c r="A365" s="4">
        <v>50</v>
      </c>
      <c r="B365" s="4">
        <v>0</v>
      </c>
      <c r="C365" s="4">
        <v>0</v>
      </c>
      <c r="D365" s="4">
        <v>1</v>
      </c>
      <c r="E365" s="4">
        <v>201</v>
      </c>
      <c r="F365" s="4">
        <f>ROUND(Source!O363,O365)</f>
        <v>3316823.14</v>
      </c>
      <c r="G365" s="4" t="s">
        <v>70</v>
      </c>
      <c r="H365" s="4" t="s">
        <v>71</v>
      </c>
      <c r="I365" s="4"/>
      <c r="J365" s="4"/>
      <c r="K365" s="4">
        <v>201</v>
      </c>
      <c r="L365" s="4">
        <v>1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381971.41000000003</v>
      </c>
      <c r="X365" s="4">
        <v>1</v>
      </c>
      <c r="Y365" s="4">
        <v>381971.41000000003</v>
      </c>
      <c r="Z365" s="4"/>
      <c r="AA365" s="4"/>
      <c r="AB365" s="4"/>
    </row>
    <row r="366" spans="1:206">
      <c r="A366" s="4">
        <v>50</v>
      </c>
      <c r="B366" s="4">
        <v>0</v>
      </c>
      <c r="C366" s="4">
        <v>0</v>
      </c>
      <c r="D366" s="4">
        <v>1</v>
      </c>
      <c r="E366" s="4">
        <v>202</v>
      </c>
      <c r="F366" s="4">
        <f>ROUND(Source!P363,O366)</f>
        <v>3202266.87</v>
      </c>
      <c r="G366" s="4" t="s">
        <v>72</v>
      </c>
      <c r="H366" s="4" t="s">
        <v>73</v>
      </c>
      <c r="I366" s="4"/>
      <c r="J366" s="4"/>
      <c r="K366" s="4">
        <v>202</v>
      </c>
      <c r="L366" s="4">
        <v>2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3202266.87</v>
      </c>
      <c r="X366" s="4">
        <v>1</v>
      </c>
      <c r="Y366" s="4">
        <v>3202266.87</v>
      </c>
      <c r="Z366" s="4"/>
      <c r="AA366" s="4"/>
      <c r="AB366" s="4"/>
    </row>
    <row r="367" spans="1:206">
      <c r="A367" s="4">
        <v>50</v>
      </c>
      <c r="B367" s="4">
        <v>0</v>
      </c>
      <c r="C367" s="4">
        <v>0</v>
      </c>
      <c r="D367" s="4">
        <v>1</v>
      </c>
      <c r="E367" s="4">
        <v>222</v>
      </c>
      <c r="F367" s="4">
        <f>ROUND(Source!AO363,O367)</f>
        <v>0</v>
      </c>
      <c r="G367" s="4" t="s">
        <v>74</v>
      </c>
      <c r="H367" s="4" t="s">
        <v>75</v>
      </c>
      <c r="I367" s="4"/>
      <c r="J367" s="4"/>
      <c r="K367" s="4">
        <v>222</v>
      </c>
      <c r="L367" s="4">
        <v>3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06">
      <c r="A368" s="4">
        <v>50</v>
      </c>
      <c r="B368" s="4">
        <v>0</v>
      </c>
      <c r="C368" s="4">
        <v>0</v>
      </c>
      <c r="D368" s="4">
        <v>1</v>
      </c>
      <c r="E368" s="4">
        <v>225</v>
      </c>
      <c r="F368" s="4">
        <f>ROUND(Source!AV363,O368)</f>
        <v>3202266.87</v>
      </c>
      <c r="G368" s="4" t="s">
        <v>76</v>
      </c>
      <c r="H368" s="4" t="s">
        <v>77</v>
      </c>
      <c r="I368" s="4"/>
      <c r="J368" s="4"/>
      <c r="K368" s="4">
        <v>225</v>
      </c>
      <c r="L368" s="4">
        <v>4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3202266.87</v>
      </c>
      <c r="X368" s="4">
        <v>1</v>
      </c>
      <c r="Y368" s="4">
        <v>3202266.87</v>
      </c>
      <c r="Z368" s="4"/>
      <c r="AA368" s="4"/>
      <c r="AB368" s="4"/>
    </row>
    <row r="369" spans="1:28">
      <c r="A369" s="4">
        <v>50</v>
      </c>
      <c r="B369" s="4">
        <v>0</v>
      </c>
      <c r="C369" s="4">
        <v>0</v>
      </c>
      <c r="D369" s="4">
        <v>1</v>
      </c>
      <c r="E369" s="4">
        <v>226</v>
      </c>
      <c r="F369" s="4">
        <f>ROUND(Source!AW363,O369)</f>
        <v>267415.14</v>
      </c>
      <c r="G369" s="4" t="s">
        <v>78</v>
      </c>
      <c r="H369" s="4" t="s">
        <v>79</v>
      </c>
      <c r="I369" s="4"/>
      <c r="J369" s="4"/>
      <c r="K369" s="4">
        <v>226</v>
      </c>
      <c r="L369" s="4">
        <v>5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267415.14</v>
      </c>
      <c r="X369" s="4">
        <v>1</v>
      </c>
      <c r="Y369" s="4">
        <v>267415.14</v>
      </c>
      <c r="Z369" s="4"/>
      <c r="AA369" s="4"/>
      <c r="AB369" s="4"/>
    </row>
    <row r="370" spans="1:28">
      <c r="A370" s="4">
        <v>50</v>
      </c>
      <c r="B370" s="4">
        <v>0</v>
      </c>
      <c r="C370" s="4">
        <v>0</v>
      </c>
      <c r="D370" s="4">
        <v>1</v>
      </c>
      <c r="E370" s="4">
        <v>227</v>
      </c>
      <c r="F370" s="4">
        <f>ROUND(Source!AX363,O370)</f>
        <v>0</v>
      </c>
      <c r="G370" s="4" t="s">
        <v>80</v>
      </c>
      <c r="H370" s="4" t="s">
        <v>81</v>
      </c>
      <c r="I370" s="4"/>
      <c r="J370" s="4"/>
      <c r="K370" s="4">
        <v>227</v>
      </c>
      <c r="L370" s="4">
        <v>6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>
      <c r="A371" s="4">
        <v>50</v>
      </c>
      <c r="B371" s="4">
        <v>0</v>
      </c>
      <c r="C371" s="4">
        <v>0</v>
      </c>
      <c r="D371" s="4">
        <v>1</v>
      </c>
      <c r="E371" s="4">
        <v>228</v>
      </c>
      <c r="F371" s="4">
        <f>ROUND(Source!AY363,O371)</f>
        <v>267415.14</v>
      </c>
      <c r="G371" s="4" t="s">
        <v>82</v>
      </c>
      <c r="H371" s="4" t="s">
        <v>83</v>
      </c>
      <c r="I371" s="4"/>
      <c r="J371" s="4"/>
      <c r="K371" s="4">
        <v>228</v>
      </c>
      <c r="L371" s="4">
        <v>7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267415.14</v>
      </c>
      <c r="X371" s="4">
        <v>1</v>
      </c>
      <c r="Y371" s="4">
        <v>267415.14</v>
      </c>
      <c r="Z371" s="4"/>
      <c r="AA371" s="4"/>
      <c r="AB371" s="4"/>
    </row>
    <row r="372" spans="1:28">
      <c r="A372" s="4">
        <v>50</v>
      </c>
      <c r="B372" s="4">
        <v>1</v>
      </c>
      <c r="C372" s="4">
        <v>0</v>
      </c>
      <c r="D372" s="4">
        <v>1</v>
      </c>
      <c r="E372" s="4">
        <v>216</v>
      </c>
      <c r="F372" s="4">
        <f>ROUND(Source!AP363,O372)</f>
        <v>2934851.73</v>
      </c>
      <c r="G372" s="4" t="s">
        <v>84</v>
      </c>
      <c r="H372" s="4" t="s">
        <v>85</v>
      </c>
      <c r="I372" s="4"/>
      <c r="J372" s="4"/>
      <c r="K372" s="4">
        <v>216</v>
      </c>
      <c r="L372" s="4">
        <v>8</v>
      </c>
      <c r="M372" s="4">
        <v>0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2934851.73</v>
      </c>
      <c r="X372" s="4">
        <v>1</v>
      </c>
      <c r="Y372" s="4">
        <v>2934851.73</v>
      </c>
      <c r="Z372" s="4"/>
      <c r="AA372" s="4"/>
      <c r="AB372" s="4"/>
    </row>
    <row r="373" spans="1:28">
      <c r="A373" s="4">
        <v>50</v>
      </c>
      <c r="B373" s="4">
        <v>0</v>
      </c>
      <c r="C373" s="4">
        <v>0</v>
      </c>
      <c r="D373" s="4">
        <v>1</v>
      </c>
      <c r="E373" s="4">
        <v>223</v>
      </c>
      <c r="F373" s="4">
        <f>ROUND(Source!AQ363,O373)</f>
        <v>0</v>
      </c>
      <c r="G373" s="4" t="s">
        <v>86</v>
      </c>
      <c r="H373" s="4" t="s">
        <v>87</v>
      </c>
      <c r="I373" s="4"/>
      <c r="J373" s="4"/>
      <c r="K373" s="4">
        <v>223</v>
      </c>
      <c r="L373" s="4">
        <v>9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>
      <c r="A374" s="4">
        <v>50</v>
      </c>
      <c r="B374" s="4">
        <v>0</v>
      </c>
      <c r="C374" s="4">
        <v>0</v>
      </c>
      <c r="D374" s="4">
        <v>1</v>
      </c>
      <c r="E374" s="4">
        <v>229</v>
      </c>
      <c r="F374" s="4">
        <f>ROUND(Source!AZ363,O374)</f>
        <v>2934851.73</v>
      </c>
      <c r="G374" s="4" t="s">
        <v>88</v>
      </c>
      <c r="H374" s="4" t="s">
        <v>89</v>
      </c>
      <c r="I374" s="4"/>
      <c r="J374" s="4"/>
      <c r="K374" s="4">
        <v>229</v>
      </c>
      <c r="L374" s="4">
        <v>10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2934851.73</v>
      </c>
      <c r="X374" s="4">
        <v>1</v>
      </c>
      <c r="Y374" s="4">
        <v>2934851.73</v>
      </c>
      <c r="Z374" s="4"/>
      <c r="AA374" s="4"/>
      <c r="AB374" s="4"/>
    </row>
    <row r="375" spans="1:28">
      <c r="A375" s="4">
        <v>50</v>
      </c>
      <c r="B375" s="4">
        <v>0</v>
      </c>
      <c r="C375" s="4">
        <v>0</v>
      </c>
      <c r="D375" s="4">
        <v>1</v>
      </c>
      <c r="E375" s="4">
        <v>203</v>
      </c>
      <c r="F375" s="4">
        <f>ROUND(Source!Q363,O375)</f>
        <v>36222.959999999999</v>
      </c>
      <c r="G375" s="4" t="s">
        <v>90</v>
      </c>
      <c r="H375" s="4" t="s">
        <v>91</v>
      </c>
      <c r="I375" s="4"/>
      <c r="J375" s="4"/>
      <c r="K375" s="4">
        <v>203</v>
      </c>
      <c r="L375" s="4">
        <v>11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36222.959999999992</v>
      </c>
      <c r="X375" s="4">
        <v>1</v>
      </c>
      <c r="Y375" s="4">
        <v>36222.959999999992</v>
      </c>
      <c r="Z375" s="4"/>
      <c r="AA375" s="4"/>
      <c r="AB375" s="4"/>
    </row>
    <row r="376" spans="1:28">
      <c r="A376" s="4">
        <v>50</v>
      </c>
      <c r="B376" s="4">
        <v>0</v>
      </c>
      <c r="C376" s="4">
        <v>0</v>
      </c>
      <c r="D376" s="4">
        <v>1</v>
      </c>
      <c r="E376" s="4">
        <v>231</v>
      </c>
      <c r="F376" s="4">
        <f>ROUND(Source!BB363,O376)</f>
        <v>0</v>
      </c>
      <c r="G376" s="4" t="s">
        <v>92</v>
      </c>
      <c r="H376" s="4" t="s">
        <v>93</v>
      </c>
      <c r="I376" s="4"/>
      <c r="J376" s="4"/>
      <c r="K376" s="4">
        <v>231</v>
      </c>
      <c r="L376" s="4">
        <v>12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>
      <c r="A377" s="4">
        <v>50</v>
      </c>
      <c r="B377" s="4">
        <v>0</v>
      </c>
      <c r="C377" s="4">
        <v>0</v>
      </c>
      <c r="D377" s="4">
        <v>1</v>
      </c>
      <c r="E377" s="4">
        <v>204</v>
      </c>
      <c r="F377" s="4">
        <f>ROUND(Source!R363,O377)</f>
        <v>16874.45</v>
      </c>
      <c r="G377" s="4" t="s">
        <v>94</v>
      </c>
      <c r="H377" s="4" t="s">
        <v>95</v>
      </c>
      <c r="I377" s="4"/>
      <c r="J377" s="4"/>
      <c r="K377" s="4">
        <v>204</v>
      </c>
      <c r="L377" s="4">
        <v>13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16874.45</v>
      </c>
      <c r="X377" s="4">
        <v>1</v>
      </c>
      <c r="Y377" s="4">
        <v>16874.45</v>
      </c>
      <c r="Z377" s="4"/>
      <c r="AA377" s="4"/>
      <c r="AB377" s="4"/>
    </row>
    <row r="378" spans="1:28">
      <c r="A378" s="4">
        <v>50</v>
      </c>
      <c r="B378" s="4">
        <v>0</v>
      </c>
      <c r="C378" s="4">
        <v>0</v>
      </c>
      <c r="D378" s="4">
        <v>1</v>
      </c>
      <c r="E378" s="4">
        <v>205</v>
      </c>
      <c r="F378" s="4">
        <f>ROUND(Source!S363,O378)</f>
        <v>61458.86</v>
      </c>
      <c r="G378" s="4" t="s">
        <v>96</v>
      </c>
      <c r="H378" s="4" t="s">
        <v>97</v>
      </c>
      <c r="I378" s="4"/>
      <c r="J378" s="4"/>
      <c r="K378" s="4">
        <v>205</v>
      </c>
      <c r="L378" s="4">
        <v>14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61458.86</v>
      </c>
      <c r="X378" s="4">
        <v>1</v>
      </c>
      <c r="Y378" s="4">
        <v>61458.86</v>
      </c>
      <c r="Z378" s="4"/>
      <c r="AA378" s="4"/>
      <c r="AB378" s="4"/>
    </row>
    <row r="379" spans="1:28">
      <c r="A379" s="4">
        <v>50</v>
      </c>
      <c r="B379" s="4">
        <v>0</v>
      </c>
      <c r="C379" s="4">
        <v>0</v>
      </c>
      <c r="D379" s="4">
        <v>1</v>
      </c>
      <c r="E379" s="4">
        <v>232</v>
      </c>
      <c r="F379" s="4">
        <f>ROUND(Source!BC363,O379)</f>
        <v>0</v>
      </c>
      <c r="G379" s="4" t="s">
        <v>98</v>
      </c>
      <c r="H379" s="4" t="s">
        <v>99</v>
      </c>
      <c r="I379" s="4"/>
      <c r="J379" s="4"/>
      <c r="K379" s="4">
        <v>232</v>
      </c>
      <c r="L379" s="4">
        <v>15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>
      <c r="A380" s="4">
        <v>50</v>
      </c>
      <c r="B380" s="4">
        <v>1</v>
      </c>
      <c r="C380" s="4">
        <v>0</v>
      </c>
      <c r="D380" s="4">
        <v>1</v>
      </c>
      <c r="E380" s="4">
        <v>214</v>
      </c>
      <c r="F380" s="4">
        <f>ROUND(Source!AS363,O380)</f>
        <v>453895</v>
      </c>
      <c r="G380" s="4" t="s">
        <v>100</v>
      </c>
      <c r="H380" s="4" t="s">
        <v>101</v>
      </c>
      <c r="I380" s="4"/>
      <c r="J380" s="4"/>
      <c r="K380" s="4">
        <v>214</v>
      </c>
      <c r="L380" s="4">
        <v>16</v>
      </c>
      <c r="M380" s="4">
        <v>0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453895</v>
      </c>
      <c r="X380" s="4">
        <v>1</v>
      </c>
      <c r="Y380" s="4">
        <v>453895</v>
      </c>
      <c r="Z380" s="4"/>
      <c r="AA380" s="4"/>
      <c r="AB380" s="4"/>
    </row>
    <row r="381" spans="1:28">
      <c r="A381" s="4">
        <v>50</v>
      </c>
      <c r="B381" s="4">
        <v>1</v>
      </c>
      <c r="C381" s="4">
        <v>0</v>
      </c>
      <c r="D381" s="4">
        <v>1</v>
      </c>
      <c r="E381" s="4">
        <v>215</v>
      </c>
      <c r="F381" s="4">
        <f>ROUND(Source!AT363,O381)</f>
        <v>53001.47</v>
      </c>
      <c r="G381" s="4" t="s">
        <v>102</v>
      </c>
      <c r="H381" s="4" t="s">
        <v>103</v>
      </c>
      <c r="I381" s="4"/>
      <c r="J381" s="4"/>
      <c r="K381" s="4">
        <v>215</v>
      </c>
      <c r="L381" s="4">
        <v>17</v>
      </c>
      <c r="M381" s="4">
        <v>0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53001.47</v>
      </c>
      <c r="X381" s="4">
        <v>1</v>
      </c>
      <c r="Y381" s="4">
        <v>53001.47</v>
      </c>
      <c r="Z381" s="4"/>
      <c r="AA381" s="4"/>
      <c r="AB381" s="4"/>
    </row>
    <row r="382" spans="1:28">
      <c r="A382" s="4">
        <v>50</v>
      </c>
      <c r="B382" s="4">
        <v>0</v>
      </c>
      <c r="C382" s="4">
        <v>0</v>
      </c>
      <c r="D382" s="4">
        <v>1</v>
      </c>
      <c r="E382" s="4">
        <v>217</v>
      </c>
      <c r="F382" s="4">
        <f>ROUND(Source!AU363,O382)</f>
        <v>0</v>
      </c>
      <c r="G382" s="4" t="s">
        <v>104</v>
      </c>
      <c r="H382" s="4" t="s">
        <v>105</v>
      </c>
      <c r="I382" s="4"/>
      <c r="J382" s="4"/>
      <c r="K382" s="4">
        <v>217</v>
      </c>
      <c r="L382" s="4">
        <v>18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>
      <c r="A383" s="4">
        <v>50</v>
      </c>
      <c r="B383" s="4">
        <v>0</v>
      </c>
      <c r="C383" s="4">
        <v>0</v>
      </c>
      <c r="D383" s="4">
        <v>1</v>
      </c>
      <c r="E383" s="4">
        <v>230</v>
      </c>
      <c r="F383" s="4">
        <f>ROUND(Source!BA363,O383)</f>
        <v>0</v>
      </c>
      <c r="G383" s="4" t="s">
        <v>106</v>
      </c>
      <c r="H383" s="4" t="s">
        <v>107</v>
      </c>
      <c r="I383" s="4"/>
      <c r="J383" s="4"/>
      <c r="K383" s="4">
        <v>230</v>
      </c>
      <c r="L383" s="4">
        <v>19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>
      <c r="A384" s="4">
        <v>50</v>
      </c>
      <c r="B384" s="4">
        <v>0</v>
      </c>
      <c r="C384" s="4">
        <v>0</v>
      </c>
      <c r="D384" s="4">
        <v>1</v>
      </c>
      <c r="E384" s="4">
        <v>206</v>
      </c>
      <c r="F384" s="4">
        <f>ROUND(Source!T363,O384)</f>
        <v>0</v>
      </c>
      <c r="G384" s="4" t="s">
        <v>108</v>
      </c>
      <c r="H384" s="4" t="s">
        <v>109</v>
      </c>
      <c r="I384" s="4"/>
      <c r="J384" s="4"/>
      <c r="K384" s="4">
        <v>206</v>
      </c>
      <c r="L384" s="4">
        <v>20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>
      <c r="A385" s="4">
        <v>50</v>
      </c>
      <c r="B385" s="4">
        <v>0</v>
      </c>
      <c r="C385" s="4">
        <v>0</v>
      </c>
      <c r="D385" s="4">
        <v>1</v>
      </c>
      <c r="E385" s="4">
        <v>207</v>
      </c>
      <c r="F385" s="4">
        <f>ROUND(Source!U363,O385)</f>
        <v>124.2412982</v>
      </c>
      <c r="G385" s="4" t="s">
        <v>110</v>
      </c>
      <c r="H385" s="4" t="s">
        <v>111</v>
      </c>
      <c r="I385" s="4"/>
      <c r="J385" s="4"/>
      <c r="K385" s="4">
        <v>207</v>
      </c>
      <c r="L385" s="4">
        <v>21</v>
      </c>
      <c r="M385" s="4">
        <v>3</v>
      </c>
      <c r="N385" s="4" t="s">
        <v>3</v>
      </c>
      <c r="O385" s="4">
        <v>7</v>
      </c>
      <c r="P385" s="4"/>
      <c r="Q385" s="4"/>
      <c r="R385" s="4"/>
      <c r="S385" s="4"/>
      <c r="T385" s="4"/>
      <c r="U385" s="4"/>
      <c r="V385" s="4"/>
      <c r="W385" s="4">
        <v>124.2412982</v>
      </c>
      <c r="X385" s="4">
        <v>1</v>
      </c>
      <c r="Y385" s="4">
        <v>124.2412982</v>
      </c>
      <c r="Z385" s="4"/>
      <c r="AA385" s="4"/>
      <c r="AB385" s="4"/>
    </row>
    <row r="386" spans="1:28">
      <c r="A386" s="4">
        <v>50</v>
      </c>
      <c r="B386" s="4">
        <v>0</v>
      </c>
      <c r="C386" s="4">
        <v>0</v>
      </c>
      <c r="D386" s="4">
        <v>1</v>
      </c>
      <c r="E386" s="4">
        <v>208</v>
      </c>
      <c r="F386" s="4">
        <f>ROUND(Source!V363,O386)</f>
        <v>29.885691699999999</v>
      </c>
      <c r="G386" s="4" t="s">
        <v>112</v>
      </c>
      <c r="H386" s="4" t="s">
        <v>113</v>
      </c>
      <c r="I386" s="4"/>
      <c r="J386" s="4"/>
      <c r="K386" s="4">
        <v>208</v>
      </c>
      <c r="L386" s="4">
        <v>22</v>
      </c>
      <c r="M386" s="4">
        <v>3</v>
      </c>
      <c r="N386" s="4" t="s">
        <v>3</v>
      </c>
      <c r="O386" s="4">
        <v>7</v>
      </c>
      <c r="P386" s="4"/>
      <c r="Q386" s="4"/>
      <c r="R386" s="4"/>
      <c r="S386" s="4"/>
      <c r="T386" s="4"/>
      <c r="U386" s="4"/>
      <c r="V386" s="4"/>
      <c r="W386" s="4">
        <v>29.885691699999999</v>
      </c>
      <c r="X386" s="4">
        <v>1</v>
      </c>
      <c r="Y386" s="4">
        <v>29.885691699999999</v>
      </c>
      <c r="Z386" s="4"/>
      <c r="AA386" s="4"/>
      <c r="AB386" s="4"/>
    </row>
    <row r="387" spans="1:28">
      <c r="A387" s="4">
        <v>50</v>
      </c>
      <c r="B387" s="4">
        <v>0</v>
      </c>
      <c r="C387" s="4">
        <v>0</v>
      </c>
      <c r="D387" s="4">
        <v>1</v>
      </c>
      <c r="E387" s="4">
        <v>209</v>
      </c>
      <c r="F387" s="4">
        <f>ROUND(Source!W363,O387)</f>
        <v>0</v>
      </c>
      <c r="G387" s="4" t="s">
        <v>114</v>
      </c>
      <c r="H387" s="4" t="s">
        <v>115</v>
      </c>
      <c r="I387" s="4"/>
      <c r="J387" s="4"/>
      <c r="K387" s="4">
        <v>209</v>
      </c>
      <c r="L387" s="4">
        <v>23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>
      <c r="A388" s="4">
        <v>50</v>
      </c>
      <c r="B388" s="4">
        <v>0</v>
      </c>
      <c r="C388" s="4">
        <v>0</v>
      </c>
      <c r="D388" s="4">
        <v>1</v>
      </c>
      <c r="E388" s="4">
        <v>233</v>
      </c>
      <c r="F388" s="4">
        <f>ROUND(Source!BD363,O388)</f>
        <v>0</v>
      </c>
      <c r="G388" s="4" t="s">
        <v>116</v>
      </c>
      <c r="H388" s="4" t="s">
        <v>117</v>
      </c>
      <c r="I388" s="4"/>
      <c r="J388" s="4"/>
      <c r="K388" s="4">
        <v>233</v>
      </c>
      <c r="L388" s="4">
        <v>24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>
      <c r="A389" s="4">
        <v>50</v>
      </c>
      <c r="B389" s="4">
        <v>0</v>
      </c>
      <c r="C389" s="4">
        <v>0</v>
      </c>
      <c r="D389" s="4">
        <v>1</v>
      </c>
      <c r="E389" s="4">
        <v>210</v>
      </c>
      <c r="F389" s="4">
        <f>ROUND(Source!X363,O389)</f>
        <v>79590.210000000006</v>
      </c>
      <c r="G389" s="4" t="s">
        <v>118</v>
      </c>
      <c r="H389" s="4" t="s">
        <v>119</v>
      </c>
      <c r="I389" s="4"/>
      <c r="J389" s="4"/>
      <c r="K389" s="4">
        <v>210</v>
      </c>
      <c r="L389" s="4">
        <v>25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79590.210000000006</v>
      </c>
      <c r="X389" s="4">
        <v>1</v>
      </c>
      <c r="Y389" s="4">
        <v>79590.210000000006</v>
      </c>
      <c r="Z389" s="4"/>
      <c r="AA389" s="4"/>
      <c r="AB389" s="4"/>
    </row>
    <row r="390" spans="1:28">
      <c r="A390" s="4">
        <v>50</v>
      </c>
      <c r="B390" s="4">
        <v>0</v>
      </c>
      <c r="C390" s="4">
        <v>0</v>
      </c>
      <c r="D390" s="4">
        <v>1</v>
      </c>
      <c r="E390" s="4">
        <v>211</v>
      </c>
      <c r="F390" s="4">
        <f>ROUND(Source!Y363,O390)</f>
        <v>45334.85</v>
      </c>
      <c r="G390" s="4" t="s">
        <v>120</v>
      </c>
      <c r="H390" s="4" t="s">
        <v>121</v>
      </c>
      <c r="I390" s="4"/>
      <c r="J390" s="4"/>
      <c r="K390" s="4">
        <v>211</v>
      </c>
      <c r="L390" s="4">
        <v>26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45334.85</v>
      </c>
      <c r="X390" s="4">
        <v>1</v>
      </c>
      <c r="Y390" s="4">
        <v>45334.85</v>
      </c>
      <c r="Z390" s="4"/>
      <c r="AA390" s="4"/>
      <c r="AB390" s="4"/>
    </row>
    <row r="391" spans="1:28">
      <c r="A391" s="4">
        <v>50</v>
      </c>
      <c r="B391" s="4">
        <v>1</v>
      </c>
      <c r="C391" s="4">
        <v>0</v>
      </c>
      <c r="D391" s="4">
        <v>1</v>
      </c>
      <c r="E391" s="4">
        <v>224</v>
      </c>
      <c r="F391" s="4">
        <f>ROUND(Source!AR363,O391)</f>
        <v>3441748.2</v>
      </c>
      <c r="G391" s="4" t="s">
        <v>122</v>
      </c>
      <c r="H391" s="4" t="s">
        <v>123</v>
      </c>
      <c r="I391" s="4"/>
      <c r="J391" s="4"/>
      <c r="K391" s="4">
        <v>224</v>
      </c>
      <c r="L391" s="4">
        <v>27</v>
      </c>
      <c r="M391" s="4">
        <v>0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3441748.2</v>
      </c>
      <c r="X391" s="4">
        <v>1</v>
      </c>
      <c r="Y391" s="4">
        <v>3441748.2</v>
      </c>
      <c r="Z391" s="4"/>
      <c r="AA391" s="4"/>
      <c r="AB391" s="4"/>
    </row>
    <row r="394" spans="1:28">
      <c r="A394">
        <v>70</v>
      </c>
      <c r="B394">
        <v>1</v>
      </c>
      <c r="D394">
        <v>1</v>
      </c>
      <c r="E394" t="s">
        <v>425</v>
      </c>
      <c r="F394" t="s">
        <v>426</v>
      </c>
      <c r="G394">
        <v>1</v>
      </c>
      <c r="H394">
        <v>0</v>
      </c>
      <c r="I394" t="s">
        <v>3</v>
      </c>
      <c r="J394">
        <v>1</v>
      </c>
      <c r="K394">
        <v>0</v>
      </c>
      <c r="L394" t="s">
        <v>3</v>
      </c>
      <c r="M394" t="s">
        <v>3</v>
      </c>
      <c r="N394">
        <v>0</v>
      </c>
      <c r="P394" t="s">
        <v>427</v>
      </c>
    </row>
    <row r="395" spans="1:28">
      <c r="A395">
        <v>70</v>
      </c>
      <c r="B395">
        <v>1</v>
      </c>
      <c r="D395">
        <v>2</v>
      </c>
      <c r="E395" t="s">
        <v>428</v>
      </c>
      <c r="F395" t="s">
        <v>429</v>
      </c>
      <c r="G395">
        <v>0</v>
      </c>
      <c r="H395">
        <v>0</v>
      </c>
      <c r="I395" t="s">
        <v>3</v>
      </c>
      <c r="J395">
        <v>1</v>
      </c>
      <c r="K395">
        <v>0</v>
      </c>
      <c r="L395" t="s">
        <v>3</v>
      </c>
      <c r="M395" t="s">
        <v>3</v>
      </c>
      <c r="N395">
        <v>0</v>
      </c>
      <c r="P395" t="s">
        <v>430</v>
      </c>
    </row>
    <row r="396" spans="1:28">
      <c r="A396">
        <v>70</v>
      </c>
      <c r="B396">
        <v>1</v>
      </c>
      <c r="D396">
        <v>3</v>
      </c>
      <c r="E396" t="s">
        <v>431</v>
      </c>
      <c r="F396" t="s">
        <v>432</v>
      </c>
      <c r="G396">
        <v>0</v>
      </c>
      <c r="H396">
        <v>0</v>
      </c>
      <c r="I396" t="s">
        <v>3</v>
      </c>
      <c r="J396">
        <v>1</v>
      </c>
      <c r="K396">
        <v>0</v>
      </c>
      <c r="L396" t="s">
        <v>3</v>
      </c>
      <c r="M396" t="s">
        <v>3</v>
      </c>
      <c r="N396">
        <v>0</v>
      </c>
      <c r="P396" t="s">
        <v>433</v>
      </c>
    </row>
    <row r="397" spans="1:28">
      <c r="A397">
        <v>70</v>
      </c>
      <c r="B397">
        <v>1</v>
      </c>
      <c r="D397">
        <v>4</v>
      </c>
      <c r="E397" t="s">
        <v>434</v>
      </c>
      <c r="F397" t="s">
        <v>435</v>
      </c>
      <c r="G397">
        <v>1</v>
      </c>
      <c r="H397">
        <v>0</v>
      </c>
      <c r="I397" t="s">
        <v>3</v>
      </c>
      <c r="J397">
        <v>2</v>
      </c>
      <c r="K397">
        <v>0</v>
      </c>
      <c r="L397" t="s">
        <v>3</v>
      </c>
      <c r="M397" t="s">
        <v>3</v>
      </c>
      <c r="N397">
        <v>0</v>
      </c>
      <c r="P397" t="s">
        <v>3</v>
      </c>
    </row>
    <row r="398" spans="1:28">
      <c r="A398">
        <v>70</v>
      </c>
      <c r="B398">
        <v>1</v>
      </c>
      <c r="D398">
        <v>5</v>
      </c>
      <c r="E398" t="s">
        <v>436</v>
      </c>
      <c r="F398" t="s">
        <v>437</v>
      </c>
      <c r="G398">
        <v>0</v>
      </c>
      <c r="H398">
        <v>0</v>
      </c>
      <c r="I398" t="s">
        <v>3</v>
      </c>
      <c r="J398">
        <v>2</v>
      </c>
      <c r="K398">
        <v>0</v>
      </c>
      <c r="L398" t="s">
        <v>3</v>
      </c>
      <c r="M398" t="s">
        <v>3</v>
      </c>
      <c r="N398">
        <v>0</v>
      </c>
      <c r="P398" t="s">
        <v>3</v>
      </c>
    </row>
    <row r="399" spans="1:28">
      <c r="A399">
        <v>70</v>
      </c>
      <c r="B399">
        <v>1</v>
      </c>
      <c r="D399">
        <v>6</v>
      </c>
      <c r="E399" t="s">
        <v>438</v>
      </c>
      <c r="F399" t="s">
        <v>439</v>
      </c>
      <c r="G399">
        <v>0</v>
      </c>
      <c r="H399">
        <v>0</v>
      </c>
      <c r="I399" t="s">
        <v>3</v>
      </c>
      <c r="J399">
        <v>2</v>
      </c>
      <c r="K399">
        <v>0</v>
      </c>
      <c r="L399" t="s">
        <v>3</v>
      </c>
      <c r="M399" t="s">
        <v>3</v>
      </c>
      <c r="N399">
        <v>0</v>
      </c>
      <c r="P399" t="s">
        <v>3</v>
      </c>
    </row>
    <row r="400" spans="1:28">
      <c r="A400">
        <v>70</v>
      </c>
      <c r="B400">
        <v>1</v>
      </c>
      <c r="D400">
        <v>7</v>
      </c>
      <c r="E400" t="s">
        <v>440</v>
      </c>
      <c r="F400" t="s">
        <v>441</v>
      </c>
      <c r="G400">
        <v>0</v>
      </c>
      <c r="H400">
        <v>0</v>
      </c>
      <c r="I400" t="s">
        <v>442</v>
      </c>
      <c r="J400">
        <v>0</v>
      </c>
      <c r="K400">
        <v>0</v>
      </c>
      <c r="L400" t="s">
        <v>3</v>
      </c>
      <c r="M400" t="s">
        <v>3</v>
      </c>
      <c r="N400">
        <v>0</v>
      </c>
      <c r="P400" t="s">
        <v>443</v>
      </c>
    </row>
    <row r="401" spans="1:16">
      <c r="A401">
        <v>70</v>
      </c>
      <c r="B401">
        <v>1</v>
      </c>
      <c r="D401">
        <v>8</v>
      </c>
      <c r="E401" t="s">
        <v>444</v>
      </c>
      <c r="F401" t="s">
        <v>445</v>
      </c>
      <c r="G401">
        <v>1</v>
      </c>
      <c r="H401">
        <v>0</v>
      </c>
      <c r="I401" t="s">
        <v>3</v>
      </c>
      <c r="J401">
        <v>5</v>
      </c>
      <c r="K401">
        <v>0</v>
      </c>
      <c r="L401" t="s">
        <v>3</v>
      </c>
      <c r="M401" t="s">
        <v>3</v>
      </c>
      <c r="N401">
        <v>0</v>
      </c>
      <c r="P401" t="s">
        <v>3</v>
      </c>
    </row>
    <row r="402" spans="1:16">
      <c r="A402">
        <v>70</v>
      </c>
      <c r="B402">
        <v>1</v>
      </c>
      <c r="D402">
        <v>9</v>
      </c>
      <c r="E402" t="s">
        <v>446</v>
      </c>
      <c r="F402" t="s">
        <v>447</v>
      </c>
      <c r="G402">
        <v>0</v>
      </c>
      <c r="H402">
        <v>0</v>
      </c>
      <c r="I402" t="s">
        <v>3</v>
      </c>
      <c r="J402">
        <v>5</v>
      </c>
      <c r="K402">
        <v>0</v>
      </c>
      <c r="L402" t="s">
        <v>3</v>
      </c>
      <c r="M402" t="s">
        <v>3</v>
      </c>
      <c r="N402">
        <v>0</v>
      </c>
      <c r="P402" t="s">
        <v>448</v>
      </c>
    </row>
    <row r="403" spans="1:16">
      <c r="A403">
        <v>70</v>
      </c>
      <c r="B403">
        <v>1</v>
      </c>
      <c r="D403">
        <v>10</v>
      </c>
      <c r="E403" t="s">
        <v>449</v>
      </c>
      <c r="F403" t="s">
        <v>450</v>
      </c>
      <c r="G403">
        <v>0</v>
      </c>
      <c r="H403">
        <v>0</v>
      </c>
      <c r="I403" t="s">
        <v>451</v>
      </c>
      <c r="J403">
        <v>5</v>
      </c>
      <c r="K403">
        <v>0</v>
      </c>
      <c r="L403" t="s">
        <v>3</v>
      </c>
      <c r="M403" t="s">
        <v>3</v>
      </c>
      <c r="N403">
        <v>0</v>
      </c>
      <c r="P403" t="s">
        <v>452</v>
      </c>
    </row>
    <row r="404" spans="1:16">
      <c r="A404">
        <v>70</v>
      </c>
      <c r="B404">
        <v>1</v>
      </c>
      <c r="D404">
        <v>11</v>
      </c>
      <c r="E404" t="s">
        <v>453</v>
      </c>
      <c r="F404" t="s">
        <v>454</v>
      </c>
      <c r="G404">
        <v>0</v>
      </c>
      <c r="H404">
        <v>0</v>
      </c>
      <c r="I404" t="s">
        <v>455</v>
      </c>
      <c r="J404">
        <v>0</v>
      </c>
      <c r="K404">
        <v>0</v>
      </c>
      <c r="L404" t="s">
        <v>3</v>
      </c>
      <c r="M404" t="s">
        <v>3</v>
      </c>
      <c r="N404">
        <v>0</v>
      </c>
      <c r="P404" t="s">
        <v>456</v>
      </c>
    </row>
    <row r="405" spans="1:16">
      <c r="A405">
        <v>70</v>
      </c>
      <c r="B405">
        <v>1</v>
      </c>
      <c r="D405">
        <v>12</v>
      </c>
      <c r="E405" t="s">
        <v>457</v>
      </c>
      <c r="F405" t="s">
        <v>458</v>
      </c>
      <c r="G405">
        <v>0</v>
      </c>
      <c r="H405">
        <v>0</v>
      </c>
      <c r="I405" t="s">
        <v>459</v>
      </c>
      <c r="J405">
        <v>0</v>
      </c>
      <c r="K405">
        <v>0</v>
      </c>
      <c r="L405" t="s">
        <v>3</v>
      </c>
      <c r="M405" t="s">
        <v>3</v>
      </c>
      <c r="N405">
        <v>0</v>
      </c>
      <c r="P405" t="s">
        <v>460</v>
      </c>
    </row>
    <row r="406" spans="1:16">
      <c r="A406">
        <v>70</v>
      </c>
      <c r="B406">
        <v>1</v>
      </c>
      <c r="D406">
        <v>13</v>
      </c>
      <c r="E406" t="s">
        <v>461</v>
      </c>
      <c r="F406" t="s">
        <v>462</v>
      </c>
      <c r="G406">
        <v>0</v>
      </c>
      <c r="H406">
        <v>0</v>
      </c>
      <c r="I406" t="s">
        <v>463</v>
      </c>
      <c r="J406">
        <v>0</v>
      </c>
      <c r="K406">
        <v>0</v>
      </c>
      <c r="L406" t="s">
        <v>3</v>
      </c>
      <c r="M406" t="s">
        <v>3</v>
      </c>
      <c r="N406">
        <v>0</v>
      </c>
      <c r="P406" t="s">
        <v>464</v>
      </c>
    </row>
    <row r="407" spans="1:16">
      <c r="A407">
        <v>70</v>
      </c>
      <c r="B407">
        <v>1</v>
      </c>
      <c r="D407">
        <v>14</v>
      </c>
      <c r="E407" t="s">
        <v>465</v>
      </c>
      <c r="F407" t="s">
        <v>466</v>
      </c>
      <c r="G407">
        <v>0</v>
      </c>
      <c r="H407">
        <v>0</v>
      </c>
      <c r="I407" t="s">
        <v>3</v>
      </c>
      <c r="J407">
        <v>0</v>
      </c>
      <c r="K407">
        <v>0</v>
      </c>
      <c r="L407" t="s">
        <v>3</v>
      </c>
      <c r="M407" t="s">
        <v>3</v>
      </c>
      <c r="N407">
        <v>0</v>
      </c>
      <c r="P407" t="s">
        <v>3</v>
      </c>
    </row>
    <row r="408" spans="1:16">
      <c r="A408">
        <v>70</v>
      </c>
      <c r="B408">
        <v>1</v>
      </c>
      <c r="D408">
        <v>15</v>
      </c>
      <c r="E408" t="s">
        <v>467</v>
      </c>
      <c r="F408" t="s">
        <v>468</v>
      </c>
      <c r="G408">
        <v>0</v>
      </c>
      <c r="H408">
        <v>0</v>
      </c>
      <c r="I408" t="s">
        <v>3</v>
      </c>
      <c r="J408">
        <v>0</v>
      </c>
      <c r="K408">
        <v>0</v>
      </c>
      <c r="L408" t="s">
        <v>3</v>
      </c>
      <c r="M408" t="s">
        <v>3</v>
      </c>
      <c r="N408">
        <v>0</v>
      </c>
      <c r="P408" t="s">
        <v>469</v>
      </c>
    </row>
    <row r="409" spans="1:16">
      <c r="A409">
        <v>70</v>
      </c>
      <c r="B409">
        <v>1</v>
      </c>
      <c r="D409">
        <v>16</v>
      </c>
      <c r="E409" t="s">
        <v>470</v>
      </c>
      <c r="F409" t="s">
        <v>471</v>
      </c>
      <c r="G409">
        <v>0</v>
      </c>
      <c r="H409">
        <v>0</v>
      </c>
      <c r="I409" t="s">
        <v>3</v>
      </c>
      <c r="J409">
        <v>3</v>
      </c>
      <c r="K409">
        <v>0</v>
      </c>
      <c r="L409" t="s">
        <v>3</v>
      </c>
      <c r="M409" t="s">
        <v>3</v>
      </c>
      <c r="N409">
        <v>0</v>
      </c>
      <c r="P409" t="s">
        <v>3</v>
      </c>
    </row>
    <row r="410" spans="1:16">
      <c r="A410">
        <v>70</v>
      </c>
      <c r="B410">
        <v>1</v>
      </c>
      <c r="D410">
        <v>17</v>
      </c>
      <c r="E410" t="s">
        <v>472</v>
      </c>
      <c r="F410" t="s">
        <v>473</v>
      </c>
      <c r="G410">
        <v>1</v>
      </c>
      <c r="H410">
        <v>0</v>
      </c>
      <c r="I410" t="s">
        <v>3</v>
      </c>
      <c r="J410">
        <v>3</v>
      </c>
      <c r="K410">
        <v>0</v>
      </c>
      <c r="L410" t="s">
        <v>3</v>
      </c>
      <c r="M410" t="s">
        <v>3</v>
      </c>
      <c r="N410">
        <v>0</v>
      </c>
      <c r="P410" t="s">
        <v>3</v>
      </c>
    </row>
    <row r="411" spans="1:16">
      <c r="A411">
        <v>70</v>
      </c>
      <c r="B411">
        <v>1</v>
      </c>
      <c r="D411">
        <v>1</v>
      </c>
      <c r="E411" t="s">
        <v>474</v>
      </c>
      <c r="F411" t="s">
        <v>475</v>
      </c>
      <c r="G411">
        <v>0.9</v>
      </c>
      <c r="H411">
        <v>1</v>
      </c>
      <c r="I411" t="s">
        <v>476</v>
      </c>
      <c r="J411">
        <v>0</v>
      </c>
      <c r="K411">
        <v>0</v>
      </c>
      <c r="L411" t="s">
        <v>3</v>
      </c>
      <c r="M411" t="s">
        <v>3</v>
      </c>
      <c r="N411">
        <v>0</v>
      </c>
      <c r="P411" t="s">
        <v>477</v>
      </c>
    </row>
    <row r="412" spans="1:16">
      <c r="A412">
        <v>70</v>
      </c>
      <c r="B412">
        <v>1</v>
      </c>
      <c r="D412">
        <v>2</v>
      </c>
      <c r="E412" t="s">
        <v>478</v>
      </c>
      <c r="F412" t="s">
        <v>479</v>
      </c>
      <c r="G412">
        <v>0.85</v>
      </c>
      <c r="H412">
        <v>1</v>
      </c>
      <c r="I412" t="s">
        <v>480</v>
      </c>
      <c r="J412">
        <v>0</v>
      </c>
      <c r="K412">
        <v>0</v>
      </c>
      <c r="L412" t="s">
        <v>3</v>
      </c>
      <c r="M412" t="s">
        <v>3</v>
      </c>
      <c r="N412">
        <v>0</v>
      </c>
      <c r="P412" t="s">
        <v>481</v>
      </c>
    </row>
    <row r="413" spans="1:16">
      <c r="A413">
        <v>70</v>
      </c>
      <c r="B413">
        <v>1</v>
      </c>
      <c r="D413">
        <v>3</v>
      </c>
      <c r="E413" t="s">
        <v>482</v>
      </c>
      <c r="F413" t="s">
        <v>483</v>
      </c>
      <c r="G413">
        <v>1.03</v>
      </c>
      <c r="H413">
        <v>0</v>
      </c>
      <c r="I413" t="s">
        <v>3</v>
      </c>
      <c r="J413">
        <v>0</v>
      </c>
      <c r="K413">
        <v>0</v>
      </c>
      <c r="L413" t="s">
        <v>3</v>
      </c>
      <c r="M413" t="s">
        <v>3</v>
      </c>
      <c r="N413">
        <v>0</v>
      </c>
      <c r="P413" t="s">
        <v>484</v>
      </c>
    </row>
    <row r="414" spans="1:16">
      <c r="A414">
        <v>70</v>
      </c>
      <c r="B414">
        <v>1</v>
      </c>
      <c r="D414">
        <v>4</v>
      </c>
      <c r="E414" t="s">
        <v>485</v>
      </c>
      <c r="F414" t="s">
        <v>486</v>
      </c>
      <c r="G414">
        <v>1.1499999999999999</v>
      </c>
      <c r="H414">
        <v>0</v>
      </c>
      <c r="I414" t="s">
        <v>3</v>
      </c>
      <c r="J414">
        <v>0</v>
      </c>
      <c r="K414">
        <v>0</v>
      </c>
      <c r="L414" t="s">
        <v>3</v>
      </c>
      <c r="M414" t="s">
        <v>3</v>
      </c>
      <c r="N414">
        <v>0</v>
      </c>
      <c r="P414" t="s">
        <v>487</v>
      </c>
    </row>
    <row r="415" spans="1:16">
      <c r="A415">
        <v>70</v>
      </c>
      <c r="B415">
        <v>1</v>
      </c>
      <c r="D415">
        <v>5</v>
      </c>
      <c r="E415" t="s">
        <v>488</v>
      </c>
      <c r="F415" t="s">
        <v>489</v>
      </c>
      <c r="G415">
        <v>7</v>
      </c>
      <c r="H415">
        <v>0</v>
      </c>
      <c r="I415" t="s">
        <v>3</v>
      </c>
      <c r="J415">
        <v>0</v>
      </c>
      <c r="K415">
        <v>0</v>
      </c>
      <c r="L415" t="s">
        <v>3</v>
      </c>
      <c r="M415" t="s">
        <v>3</v>
      </c>
      <c r="N415">
        <v>0</v>
      </c>
      <c r="P415" t="s">
        <v>3</v>
      </c>
    </row>
    <row r="416" spans="1:16">
      <c r="A416">
        <v>70</v>
      </c>
      <c r="B416">
        <v>1</v>
      </c>
      <c r="D416">
        <v>6</v>
      </c>
      <c r="E416" t="s">
        <v>490</v>
      </c>
      <c r="F416" t="s">
        <v>3</v>
      </c>
      <c r="G416">
        <v>2</v>
      </c>
      <c r="H416">
        <v>0</v>
      </c>
      <c r="I416" t="s">
        <v>3</v>
      </c>
      <c r="J416">
        <v>0</v>
      </c>
      <c r="K416">
        <v>0</v>
      </c>
      <c r="L416" t="s">
        <v>3</v>
      </c>
      <c r="M416" t="s">
        <v>3</v>
      </c>
      <c r="N416">
        <v>0</v>
      </c>
      <c r="P416" t="s">
        <v>3</v>
      </c>
    </row>
    <row r="418" spans="1:50">
      <c r="A418">
        <v>-1</v>
      </c>
    </row>
    <row r="420" spans="1:50">
      <c r="A420" s="3">
        <v>75</v>
      </c>
      <c r="B420" s="3" t="s">
        <v>491</v>
      </c>
      <c r="C420" s="3">
        <v>2025</v>
      </c>
      <c r="D420" s="3">
        <v>2</v>
      </c>
      <c r="E420" s="3">
        <v>0</v>
      </c>
      <c r="F420" s="3">
        <v>0</v>
      </c>
      <c r="G420" s="3">
        <v>0</v>
      </c>
      <c r="H420" s="3">
        <v>1</v>
      </c>
      <c r="I420" s="3">
        <v>0</v>
      </c>
      <c r="J420" s="3">
        <v>1</v>
      </c>
      <c r="K420" s="3">
        <v>0</v>
      </c>
      <c r="L420" s="3">
        <v>0</v>
      </c>
      <c r="M420" s="3">
        <v>0</v>
      </c>
      <c r="N420" s="3">
        <v>68157000</v>
      </c>
      <c r="O420" s="3">
        <v>1</v>
      </c>
    </row>
    <row r="421" spans="1:50">
      <c r="A421" s="5">
        <v>2</v>
      </c>
      <c r="B421" s="5" t="s">
        <v>492</v>
      </c>
      <c r="C421" s="5" t="s">
        <v>493</v>
      </c>
      <c r="D421" s="5">
        <v>0</v>
      </c>
      <c r="E421" s="5">
        <v>0</v>
      </c>
      <c r="F421" s="5">
        <v>0</v>
      </c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>
        <v>68157001</v>
      </c>
    </row>
    <row r="422" spans="1:50">
      <c r="A422" s="5">
        <v>1</v>
      </c>
      <c r="B422" s="5" t="s">
        <v>494</v>
      </c>
      <c r="C422" s="5" t="s">
        <v>495</v>
      </c>
      <c r="D422" s="5">
        <v>2025</v>
      </c>
      <c r="E422" s="5">
        <v>6</v>
      </c>
      <c r="F422" s="5">
        <v>1</v>
      </c>
      <c r="G422" s="5">
        <v>1</v>
      </c>
      <c r="H422" s="5">
        <v>0</v>
      </c>
      <c r="I422" s="5">
        <v>2</v>
      </c>
      <c r="J422" s="5">
        <v>1</v>
      </c>
      <c r="K422" s="5">
        <v>1</v>
      </c>
      <c r="L422" s="5">
        <v>1</v>
      </c>
      <c r="M422" s="5">
        <v>1</v>
      </c>
      <c r="N422" s="5">
        <v>1</v>
      </c>
      <c r="O422" s="5">
        <v>1</v>
      </c>
      <c r="P422" s="5">
        <v>1</v>
      </c>
      <c r="Q422" s="5">
        <v>1</v>
      </c>
      <c r="R422" s="5" t="s">
        <v>3</v>
      </c>
      <c r="S422" s="5" t="s">
        <v>3</v>
      </c>
      <c r="T422" s="5" t="s">
        <v>3</v>
      </c>
      <c r="U422" s="5" t="s">
        <v>3</v>
      </c>
      <c r="V422" s="5" t="s">
        <v>3</v>
      </c>
      <c r="W422" s="5" t="s">
        <v>3</v>
      </c>
      <c r="X422" s="5" t="s">
        <v>3</v>
      </c>
      <c r="Y422" s="5" t="s">
        <v>3</v>
      </c>
      <c r="Z422" s="5" t="s">
        <v>3</v>
      </c>
      <c r="AA422" s="5" t="s">
        <v>3</v>
      </c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>
        <v>68157002</v>
      </c>
      <c r="AO422" s="5" t="s">
        <v>496</v>
      </c>
      <c r="AP422" s="5" t="s">
        <v>497</v>
      </c>
      <c r="AQ422" s="5">
        <v>45800</v>
      </c>
      <c r="AR422" s="5">
        <v>381</v>
      </c>
      <c r="AS422" s="5" t="s">
        <v>498</v>
      </c>
      <c r="AT422" s="5" t="s">
        <v>499</v>
      </c>
      <c r="AU422" s="5" t="s">
        <v>497</v>
      </c>
      <c r="AV422" s="5">
        <v>45720</v>
      </c>
      <c r="AW422" s="5">
        <v>20</v>
      </c>
      <c r="AX422" s="5" t="s">
        <v>500</v>
      </c>
    </row>
    <row r="426" spans="1:50">
      <c r="A426">
        <v>65</v>
      </c>
      <c r="C426">
        <v>1</v>
      </c>
      <c r="D426">
        <v>0</v>
      </c>
      <c r="E42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C53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501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64487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9</v>
      </c>
      <c r="AI12" s="1" t="s">
        <v>10</v>
      </c>
      <c r="AJ12" s="1" t="s">
        <v>11</v>
      </c>
      <c r="AK12" s="1"/>
      <c r="AL12" s="1" t="s">
        <v>12</v>
      </c>
      <c r="AM12" s="1" t="s">
        <v>13</v>
      </c>
      <c r="AN12" s="1" t="s">
        <v>14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14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15</v>
      </c>
      <c r="BI12" s="1" t="s">
        <v>16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17</v>
      </c>
      <c r="BZ12" s="1" t="s">
        <v>18</v>
      </c>
      <c r="CA12" s="1" t="s">
        <v>19</v>
      </c>
      <c r="CB12" s="1" t="s">
        <v>19</v>
      </c>
      <c r="CC12" s="1" t="s">
        <v>19</v>
      </c>
      <c r="CD12" s="1" t="s">
        <v>19</v>
      </c>
      <c r="CE12" s="1" t="s">
        <v>20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21</v>
      </c>
      <c r="CR12" s="1" t="s">
        <v>22</v>
      </c>
      <c r="CS12" s="1">
        <v>45796</v>
      </c>
      <c r="CT12" s="1">
        <v>533</v>
      </c>
      <c r="CU12" s="1">
        <v>14</v>
      </c>
      <c r="CV12" s="1" t="s">
        <v>732</v>
      </c>
      <c r="CW12" s="1"/>
      <c r="CX12" s="1"/>
      <c r="CY12" s="1">
        <v>0</v>
      </c>
      <c r="CZ12" s="1" t="s">
        <v>23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68157000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6">
        <v>3</v>
      </c>
      <c r="B16" s="6">
        <v>1</v>
      </c>
      <c r="C16" s="6" t="s">
        <v>5</v>
      </c>
      <c r="D16" s="6" t="s">
        <v>3</v>
      </c>
      <c r="E16" s="7">
        <f>ROUND((Source!F347)/1000,2)</f>
        <v>453.9</v>
      </c>
      <c r="F16" s="7">
        <f>ROUND((Source!F348)/1000,2)</f>
        <v>53</v>
      </c>
      <c r="G16" s="7">
        <f>ROUND((Source!F339)/1000,2)</f>
        <v>2934.85</v>
      </c>
      <c r="H16" s="7">
        <f>ROUND((Source!F349)/1000+(Source!F350)/1000,2)</f>
        <v>0</v>
      </c>
      <c r="I16" s="7">
        <f>E16+F16+G16+H16</f>
        <v>3441.75</v>
      </c>
      <c r="J16" s="7">
        <f>ROUND((Source!F345+Source!F344)/1000,2)</f>
        <v>78.33</v>
      </c>
      <c r="K16" s="7">
        <v>6519.09</v>
      </c>
      <c r="L16" s="7">
        <v>0</v>
      </c>
      <c r="M16" s="7">
        <v>0</v>
      </c>
      <c r="N16" s="7">
        <f>I16+L16+M16</f>
        <v>3441.75</v>
      </c>
      <c r="AI16" s="6">
        <v>0</v>
      </c>
      <c r="AJ16" s="6">
        <v>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381971.41000000003</v>
      </c>
      <c r="AU16" s="7">
        <v>3202266.87</v>
      </c>
      <c r="AV16" s="7">
        <v>0</v>
      </c>
      <c r="AW16" s="7">
        <v>2934851.73</v>
      </c>
      <c r="AX16" s="7">
        <v>0</v>
      </c>
      <c r="AY16" s="7">
        <v>36222.959999999992</v>
      </c>
      <c r="AZ16" s="7">
        <v>16874.45</v>
      </c>
      <c r="BA16" s="7">
        <v>61458.860000000008</v>
      </c>
      <c r="BB16" s="7">
        <v>453895</v>
      </c>
      <c r="BC16" s="7">
        <v>53001.47</v>
      </c>
      <c r="BD16" s="7">
        <v>0</v>
      </c>
      <c r="BE16" s="7">
        <v>0</v>
      </c>
      <c r="BF16" s="7">
        <v>124.2412982</v>
      </c>
      <c r="BG16" s="7">
        <v>29.885691699999999</v>
      </c>
      <c r="BH16" s="7">
        <v>0</v>
      </c>
      <c r="BI16" s="7">
        <v>79590.210000000006</v>
      </c>
      <c r="BJ16" s="7">
        <v>45334.85</v>
      </c>
      <c r="BK16" s="7">
        <v>3441748.2</v>
      </c>
    </row>
    <row r="18" spans="1:16">
      <c r="A18">
        <v>51</v>
      </c>
      <c r="E18">
        <v>453.9</v>
      </c>
      <c r="F18">
        <v>53</v>
      </c>
      <c r="G18">
        <v>2934.85</v>
      </c>
      <c r="H18">
        <v>0</v>
      </c>
      <c r="I18">
        <v>3441.75</v>
      </c>
      <c r="J18">
        <v>78.33</v>
      </c>
      <c r="K18">
        <v>6519.09</v>
      </c>
      <c r="L18">
        <v>0</v>
      </c>
      <c r="M18">
        <v>0</v>
      </c>
      <c r="N18">
        <v>3441.75</v>
      </c>
    </row>
    <row r="20" spans="1:16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381971.41000000003</v>
      </c>
      <c r="G20" s="4" t="s">
        <v>70</v>
      </c>
      <c r="H20" s="4" t="s">
        <v>71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3202266.87</v>
      </c>
      <c r="G21" s="4" t="s">
        <v>72</v>
      </c>
      <c r="H21" s="4" t="s">
        <v>73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74</v>
      </c>
      <c r="H22" s="4" t="s">
        <v>75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3202266.87</v>
      </c>
      <c r="G23" s="4" t="s">
        <v>76</v>
      </c>
      <c r="H23" s="4" t="s">
        <v>77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267415.14</v>
      </c>
      <c r="G24" s="4" t="s">
        <v>78</v>
      </c>
      <c r="H24" s="4" t="s">
        <v>79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80</v>
      </c>
      <c r="H25" s="4" t="s">
        <v>81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267415.14</v>
      </c>
      <c r="G26" s="4" t="s">
        <v>82</v>
      </c>
      <c r="H26" s="4" t="s">
        <v>83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>
      <c r="A27" s="4">
        <v>50</v>
      </c>
      <c r="B27" s="4">
        <v>1</v>
      </c>
      <c r="C27" s="4">
        <v>0</v>
      </c>
      <c r="D27" s="4">
        <v>1</v>
      </c>
      <c r="E27" s="4">
        <v>216</v>
      </c>
      <c r="F27" s="4">
        <v>2934851.73</v>
      </c>
      <c r="G27" s="4" t="s">
        <v>84</v>
      </c>
      <c r="H27" s="4" t="s">
        <v>85</v>
      </c>
      <c r="I27" s="4"/>
      <c r="J27" s="4"/>
      <c r="K27" s="4">
        <v>216</v>
      </c>
      <c r="L27" s="4">
        <v>8</v>
      </c>
      <c r="M27" s="4">
        <v>0</v>
      </c>
      <c r="N27" s="4" t="s">
        <v>3</v>
      </c>
      <c r="O27" s="4">
        <v>2</v>
      </c>
      <c r="P27" s="4"/>
    </row>
    <row r="28" spans="1:16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86</v>
      </c>
      <c r="H28" s="4" t="s">
        <v>87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2934851.73</v>
      </c>
      <c r="G29" s="4" t="s">
        <v>88</v>
      </c>
      <c r="H29" s="4" t="s">
        <v>89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36222.959999999992</v>
      </c>
      <c r="G30" s="4" t="s">
        <v>90</v>
      </c>
      <c r="H30" s="4" t="s">
        <v>91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92</v>
      </c>
      <c r="H31" s="4" t="s">
        <v>93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16874.45</v>
      </c>
      <c r="G32" s="4" t="s">
        <v>94</v>
      </c>
      <c r="H32" s="4" t="s">
        <v>95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61458.86</v>
      </c>
      <c r="G33" s="4" t="s">
        <v>96</v>
      </c>
      <c r="H33" s="4" t="s">
        <v>97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98</v>
      </c>
      <c r="H34" s="4" t="s">
        <v>99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1</v>
      </c>
      <c r="C35" s="4">
        <v>0</v>
      </c>
      <c r="D35" s="4">
        <v>1</v>
      </c>
      <c r="E35" s="4">
        <v>214</v>
      </c>
      <c r="F35" s="4">
        <v>453895</v>
      </c>
      <c r="G35" s="4" t="s">
        <v>100</v>
      </c>
      <c r="H35" s="4" t="s">
        <v>101</v>
      </c>
      <c r="I35" s="4"/>
      <c r="J35" s="4"/>
      <c r="K35" s="4">
        <v>214</v>
      </c>
      <c r="L35" s="4">
        <v>16</v>
      </c>
      <c r="M35" s="4">
        <v>0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1</v>
      </c>
      <c r="C36" s="4">
        <v>0</v>
      </c>
      <c r="D36" s="4">
        <v>1</v>
      </c>
      <c r="E36" s="4">
        <v>215</v>
      </c>
      <c r="F36" s="4">
        <v>53001.47</v>
      </c>
      <c r="G36" s="4" t="s">
        <v>102</v>
      </c>
      <c r="H36" s="4" t="s">
        <v>103</v>
      </c>
      <c r="I36" s="4"/>
      <c r="J36" s="4"/>
      <c r="K36" s="4">
        <v>215</v>
      </c>
      <c r="L36" s="4">
        <v>17</v>
      </c>
      <c r="M36" s="4">
        <v>0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104</v>
      </c>
      <c r="H37" s="4" t="s">
        <v>105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106</v>
      </c>
      <c r="H38" s="4" t="s">
        <v>107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108</v>
      </c>
      <c r="H39" s="4" t="s">
        <v>109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124.2412982</v>
      </c>
      <c r="G40" s="4" t="s">
        <v>110</v>
      </c>
      <c r="H40" s="4" t="s">
        <v>111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29.885691699999999</v>
      </c>
      <c r="G41" s="4" t="s">
        <v>112</v>
      </c>
      <c r="H41" s="4" t="s">
        <v>113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114</v>
      </c>
      <c r="H42" s="4" t="s">
        <v>115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116</v>
      </c>
      <c r="H43" s="4" t="s">
        <v>117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79590.210000000006</v>
      </c>
      <c r="G44" s="4" t="s">
        <v>118</v>
      </c>
      <c r="H44" s="4" t="s">
        <v>119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45334.85</v>
      </c>
      <c r="G45" s="4" t="s">
        <v>120</v>
      </c>
      <c r="H45" s="4" t="s">
        <v>121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1</v>
      </c>
      <c r="C46" s="4">
        <v>0</v>
      </c>
      <c r="D46" s="4">
        <v>1</v>
      </c>
      <c r="E46" s="4">
        <v>224</v>
      </c>
      <c r="F46" s="4">
        <v>3441748.2</v>
      </c>
      <c r="G46" s="4" t="s">
        <v>122</v>
      </c>
      <c r="H46" s="4" t="s">
        <v>123</v>
      </c>
      <c r="I46" s="4"/>
      <c r="J46" s="4"/>
      <c r="K46" s="4">
        <v>224</v>
      </c>
      <c r="L46" s="4">
        <v>27</v>
      </c>
      <c r="M46" s="4">
        <v>0</v>
      </c>
      <c r="N46" s="4" t="s">
        <v>3</v>
      </c>
      <c r="O46" s="4">
        <v>2</v>
      </c>
      <c r="P46" s="4"/>
    </row>
    <row r="48" spans="1:16">
      <c r="A48">
        <v>-1</v>
      </c>
    </row>
    <row r="51" spans="1:50">
      <c r="A51" s="3">
        <v>75</v>
      </c>
      <c r="B51" s="3" t="s">
        <v>491</v>
      </c>
      <c r="C51" s="3">
        <v>2025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68157000</v>
      </c>
      <c r="O51" s="3">
        <v>1</v>
      </c>
    </row>
    <row r="52" spans="1:50">
      <c r="A52" s="5">
        <v>2</v>
      </c>
      <c r="B52" s="5" t="s">
        <v>492</v>
      </c>
      <c r="C52" s="5" t="s">
        <v>493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68157001</v>
      </c>
    </row>
    <row r="53" spans="1:50">
      <c r="A53" s="5">
        <v>1</v>
      </c>
      <c r="B53" s="5" t="s">
        <v>494</v>
      </c>
      <c r="C53" s="5" t="s">
        <v>495</v>
      </c>
      <c r="D53" s="5">
        <v>2025</v>
      </c>
      <c r="E53" s="5">
        <v>6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68157002</v>
      </c>
      <c r="AO53" s="5" t="s">
        <v>496</v>
      </c>
      <c r="AP53" s="5" t="s">
        <v>497</v>
      </c>
      <c r="AQ53" s="5">
        <v>45800</v>
      </c>
      <c r="AR53" s="5">
        <v>381</v>
      </c>
      <c r="AS53" s="5" t="s">
        <v>498</v>
      </c>
      <c r="AT53" s="5" t="s">
        <v>499</v>
      </c>
      <c r="AU53" s="5" t="s">
        <v>497</v>
      </c>
      <c r="AV53" s="5">
        <v>45720</v>
      </c>
      <c r="AW53" s="5">
        <v>20</v>
      </c>
      <c r="AX53" s="5" t="s">
        <v>500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O194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68157000</v>
      </c>
      <c r="C1">
        <v>68153742</v>
      </c>
      <c r="D1">
        <v>63497168</v>
      </c>
      <c r="E1">
        <v>114</v>
      </c>
      <c r="F1">
        <v>1</v>
      </c>
      <c r="G1">
        <v>1</v>
      </c>
      <c r="H1">
        <v>1</v>
      </c>
      <c r="I1" t="s">
        <v>502</v>
      </c>
      <c r="J1" t="s">
        <v>3</v>
      </c>
      <c r="K1" t="s">
        <v>503</v>
      </c>
      <c r="L1">
        <v>1191</v>
      </c>
      <c r="N1">
        <v>1013</v>
      </c>
      <c r="O1" t="s">
        <v>504</v>
      </c>
      <c r="P1" t="s">
        <v>504</v>
      </c>
      <c r="Q1">
        <v>1</v>
      </c>
      <c r="W1">
        <v>0</v>
      </c>
      <c r="X1">
        <v>-1991603921</v>
      </c>
      <c r="Y1">
        <f t="shared" ref="Y1:Y17" si="0">(AT1*ROUND((0.2+1),7))</f>
        <v>0.52800000000000002</v>
      </c>
      <c r="AA1">
        <v>0</v>
      </c>
      <c r="AB1">
        <v>0</v>
      </c>
      <c r="AC1">
        <v>0</v>
      </c>
      <c r="AD1">
        <v>427.91</v>
      </c>
      <c r="AE1">
        <v>0</v>
      </c>
      <c r="AF1">
        <v>0</v>
      </c>
      <c r="AG1">
        <v>0</v>
      </c>
      <c r="AH1">
        <v>427.91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33</v>
      </c>
      <c r="AV1">
        <v>1</v>
      </c>
      <c r="AW1">
        <v>2</v>
      </c>
      <c r="AX1">
        <v>68157023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188.28040000000001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225.93648000000002</v>
      </c>
      <c r="BU1">
        <v>0.52800000000000002</v>
      </c>
      <c r="BV1">
        <v>0</v>
      </c>
      <c r="BW1">
        <v>1</v>
      </c>
      <c r="CU1">
        <f>ROUND(AT1*Source!I28*AH1*AL1,2)</f>
        <v>1129.68</v>
      </c>
      <c r="CV1">
        <f>ROUND(Y1*Source!I28,7)</f>
        <v>3.1680000000000001</v>
      </c>
      <c r="CW1">
        <v>0</v>
      </c>
      <c r="CX1">
        <f>ROUND(Y1*Source!I28,7)</f>
        <v>3.1680000000000001</v>
      </c>
      <c r="CY1">
        <f>AD1</f>
        <v>427.91</v>
      </c>
      <c r="CZ1">
        <f>AH1</f>
        <v>427.91</v>
      </c>
      <c r="DA1">
        <f>AL1</f>
        <v>1</v>
      </c>
      <c r="DB1">
        <f t="shared" ref="DB1:DB17" si="1">ROUND((ROUND(AT1*CZ1,2)*ROUND((0.2+1),7)),6)</f>
        <v>225.93600000000001</v>
      </c>
      <c r="DC1">
        <f t="shared" ref="DC1:DC17" si="2">ROUND((ROUND(AT1*AG1,2)*ROUND((0.2+1),7)),6)</f>
        <v>0</v>
      </c>
      <c r="DD1" t="s">
        <v>3</v>
      </c>
      <c r="DE1" t="s">
        <v>3</v>
      </c>
      <c r="DF1">
        <f t="shared" ref="DF1:DF17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1355.62</v>
      </c>
      <c r="DJ1">
        <f>DI1</f>
        <v>1355.62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68157000</v>
      </c>
      <c r="C2">
        <v>68153742</v>
      </c>
      <c r="D2">
        <v>63497381</v>
      </c>
      <c r="E2">
        <v>114</v>
      </c>
      <c r="F2">
        <v>1</v>
      </c>
      <c r="G2">
        <v>1</v>
      </c>
      <c r="H2">
        <v>1</v>
      </c>
      <c r="I2" t="s">
        <v>505</v>
      </c>
      <c r="J2" t="s">
        <v>3</v>
      </c>
      <c r="K2" t="s">
        <v>506</v>
      </c>
      <c r="L2">
        <v>1191</v>
      </c>
      <c r="N2">
        <v>1013</v>
      </c>
      <c r="O2" t="s">
        <v>504</v>
      </c>
      <c r="P2" t="s">
        <v>504</v>
      </c>
      <c r="Q2">
        <v>1</v>
      </c>
      <c r="W2">
        <v>0</v>
      </c>
      <c r="X2">
        <v>-1417349443</v>
      </c>
      <c r="Y2">
        <f t="shared" si="0"/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33</v>
      </c>
      <c r="AV2">
        <v>2</v>
      </c>
      <c r="AW2">
        <v>2</v>
      </c>
      <c r="AX2">
        <v>68157024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3.456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68157000</v>
      </c>
      <c r="C3">
        <v>68153742</v>
      </c>
      <c r="D3">
        <v>63621826</v>
      </c>
      <c r="E3">
        <v>1</v>
      </c>
      <c r="F3">
        <v>1</v>
      </c>
      <c r="G3">
        <v>1</v>
      </c>
      <c r="H3">
        <v>2</v>
      </c>
      <c r="I3" t="s">
        <v>507</v>
      </c>
      <c r="J3" t="s">
        <v>508</v>
      </c>
      <c r="K3" t="s">
        <v>509</v>
      </c>
      <c r="L3">
        <v>1368</v>
      </c>
      <c r="N3">
        <v>1011</v>
      </c>
      <c r="O3" t="s">
        <v>510</v>
      </c>
      <c r="P3" t="s">
        <v>510</v>
      </c>
      <c r="Q3">
        <v>1</v>
      </c>
      <c r="W3">
        <v>0</v>
      </c>
      <c r="X3">
        <v>-468861091</v>
      </c>
      <c r="Y3">
        <f t="shared" si="0"/>
        <v>0.28799999999999998</v>
      </c>
      <c r="AA3">
        <v>0</v>
      </c>
      <c r="AB3">
        <v>1613.51</v>
      </c>
      <c r="AC3">
        <v>675.65</v>
      </c>
      <c r="AD3">
        <v>0</v>
      </c>
      <c r="AE3">
        <v>0</v>
      </c>
      <c r="AF3">
        <v>1613.51</v>
      </c>
      <c r="AG3">
        <v>675.65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33</v>
      </c>
      <c r="AV3">
        <v>1</v>
      </c>
      <c r="AW3">
        <v>2</v>
      </c>
      <c r="AX3">
        <v>68157025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387.24239999999998</v>
      </c>
      <c r="BL3">
        <v>162.15599999999998</v>
      </c>
      <c r="BM3">
        <v>0</v>
      </c>
      <c r="BN3">
        <v>0</v>
      </c>
      <c r="BO3">
        <v>0.24</v>
      </c>
      <c r="BP3">
        <v>1</v>
      </c>
      <c r="BQ3">
        <v>0</v>
      </c>
      <c r="BR3">
        <v>464.69087999999994</v>
      </c>
      <c r="BS3">
        <v>194.58719999999997</v>
      </c>
      <c r="BT3">
        <v>0</v>
      </c>
      <c r="BU3">
        <v>0</v>
      </c>
      <c r="BV3">
        <v>0.28799999999999998</v>
      </c>
      <c r="BW3">
        <v>1</v>
      </c>
      <c r="CV3">
        <v>0</v>
      </c>
      <c r="CW3">
        <f>ROUND(Y3*Source!I28*DO3,7)</f>
        <v>1.728</v>
      </c>
      <c r="CX3">
        <f>ROUND(Y3*Source!I28,7)</f>
        <v>1.728</v>
      </c>
      <c r="CY3">
        <f>AB3</f>
        <v>1613.51</v>
      </c>
      <c r="CZ3">
        <f>AF3</f>
        <v>1613.51</v>
      </c>
      <c r="DA3">
        <f>AJ3</f>
        <v>1</v>
      </c>
      <c r="DB3">
        <f t="shared" si="1"/>
        <v>464.68799999999999</v>
      </c>
      <c r="DC3">
        <f t="shared" si="2"/>
        <v>194.59200000000001</v>
      </c>
      <c r="DD3" t="s">
        <v>3</v>
      </c>
      <c r="DE3" t="s">
        <v>3</v>
      </c>
      <c r="DF3">
        <f t="shared" si="3"/>
        <v>0</v>
      </c>
      <c r="DG3">
        <f>ROUND(ROUND(AF3,2)*CX3,2)</f>
        <v>2788.15</v>
      </c>
      <c r="DH3">
        <f t="shared" si="4"/>
        <v>1167.52</v>
      </c>
      <c r="DI3">
        <f t="shared" si="5"/>
        <v>0</v>
      </c>
      <c r="DJ3">
        <f>DG3+DH3</f>
        <v>3955.67</v>
      </c>
      <c r="DK3">
        <v>1</v>
      </c>
      <c r="DL3" t="s">
        <v>511</v>
      </c>
      <c r="DM3">
        <v>6</v>
      </c>
      <c r="DN3" t="s">
        <v>504</v>
      </c>
      <c r="DO3">
        <v>1</v>
      </c>
    </row>
    <row r="4" spans="1:119">
      <c r="A4">
        <f>ROW(Source!A28)</f>
        <v>28</v>
      </c>
      <c r="B4">
        <v>68157000</v>
      </c>
      <c r="C4">
        <v>68153742</v>
      </c>
      <c r="D4">
        <v>63622781</v>
      </c>
      <c r="E4">
        <v>1</v>
      </c>
      <c r="F4">
        <v>1</v>
      </c>
      <c r="G4">
        <v>1</v>
      </c>
      <c r="H4">
        <v>2</v>
      </c>
      <c r="I4" t="s">
        <v>512</v>
      </c>
      <c r="J4" t="s">
        <v>513</v>
      </c>
      <c r="K4" t="s">
        <v>514</v>
      </c>
      <c r="L4">
        <v>1368</v>
      </c>
      <c r="N4">
        <v>1011</v>
      </c>
      <c r="O4" t="s">
        <v>510</v>
      </c>
      <c r="P4" t="s">
        <v>510</v>
      </c>
      <c r="Q4">
        <v>1</v>
      </c>
      <c r="W4">
        <v>0</v>
      </c>
      <c r="X4">
        <v>1571464010</v>
      </c>
      <c r="Y4">
        <f t="shared" si="0"/>
        <v>0.28799999999999998</v>
      </c>
      <c r="AA4">
        <v>0</v>
      </c>
      <c r="AB4">
        <v>13.39</v>
      </c>
      <c r="AC4">
        <v>0</v>
      </c>
      <c r="AD4">
        <v>0</v>
      </c>
      <c r="AE4">
        <v>0</v>
      </c>
      <c r="AF4">
        <v>13.39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33</v>
      </c>
      <c r="AV4">
        <v>1</v>
      </c>
      <c r="AW4">
        <v>2</v>
      </c>
      <c r="AX4">
        <v>68157026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3.2136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3.8563199999999997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1.728</v>
      </c>
      <c r="CY4">
        <f>AB4</f>
        <v>13.39</v>
      </c>
      <c r="CZ4">
        <f>AF4</f>
        <v>13.39</v>
      </c>
      <c r="DA4">
        <f>AJ4</f>
        <v>1</v>
      </c>
      <c r="DB4">
        <f t="shared" si="1"/>
        <v>3.8519999999999999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23.14</v>
      </c>
      <c r="DH4">
        <f t="shared" si="4"/>
        <v>0</v>
      </c>
      <c r="DI4">
        <f t="shared" si="5"/>
        <v>0</v>
      </c>
      <c r="DJ4">
        <f>DG4+DH4</f>
        <v>23.14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ROW(Source!A28)</f>
        <v>28</v>
      </c>
      <c r="B5">
        <v>68157000</v>
      </c>
      <c r="C5">
        <v>68153742</v>
      </c>
      <c r="D5">
        <v>63622799</v>
      </c>
      <c r="E5">
        <v>1</v>
      </c>
      <c r="F5">
        <v>1</v>
      </c>
      <c r="G5">
        <v>1</v>
      </c>
      <c r="H5">
        <v>2</v>
      </c>
      <c r="I5" t="s">
        <v>515</v>
      </c>
      <c r="J5" t="s">
        <v>516</v>
      </c>
      <c r="K5" t="s">
        <v>517</v>
      </c>
      <c r="L5">
        <v>1368</v>
      </c>
      <c r="N5">
        <v>1011</v>
      </c>
      <c r="O5" t="s">
        <v>510</v>
      </c>
      <c r="P5" t="s">
        <v>510</v>
      </c>
      <c r="Q5">
        <v>1</v>
      </c>
      <c r="W5">
        <v>0</v>
      </c>
      <c r="X5">
        <v>-662053402</v>
      </c>
      <c r="Y5">
        <f t="shared" si="0"/>
        <v>0.28799999999999998</v>
      </c>
      <c r="AA5">
        <v>0</v>
      </c>
      <c r="AB5">
        <v>575.77</v>
      </c>
      <c r="AC5">
        <v>502.98</v>
      </c>
      <c r="AD5">
        <v>0</v>
      </c>
      <c r="AE5">
        <v>0</v>
      </c>
      <c r="AF5">
        <v>487.94</v>
      </c>
      <c r="AG5">
        <v>502.98</v>
      </c>
      <c r="AH5">
        <v>0</v>
      </c>
      <c r="AI5">
        <v>1</v>
      </c>
      <c r="AJ5">
        <v>1.18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33</v>
      </c>
      <c r="AV5">
        <v>1</v>
      </c>
      <c r="AW5">
        <v>2</v>
      </c>
      <c r="AX5">
        <v>68157027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120.7152</v>
      </c>
      <c r="BM5">
        <v>0</v>
      </c>
      <c r="BN5">
        <v>0</v>
      </c>
      <c r="BO5">
        <v>0.24</v>
      </c>
      <c r="BP5">
        <v>1</v>
      </c>
      <c r="BQ5">
        <v>0</v>
      </c>
      <c r="BR5">
        <v>140.52671999999998</v>
      </c>
      <c r="BS5">
        <v>144.85824</v>
      </c>
      <c r="BT5">
        <v>0</v>
      </c>
      <c r="BU5">
        <v>0</v>
      </c>
      <c r="BV5">
        <v>0.28799999999999998</v>
      </c>
      <c r="BW5">
        <v>1</v>
      </c>
      <c r="CV5">
        <v>0</v>
      </c>
      <c r="CW5">
        <f>ROUND(Y5*Source!I28*DO5,7)</f>
        <v>1.728</v>
      </c>
      <c r="CX5">
        <f>ROUND(Y5*Source!I28,7)</f>
        <v>1.728</v>
      </c>
      <c r="CY5">
        <f>AB5</f>
        <v>575.77</v>
      </c>
      <c r="CZ5">
        <f>AF5</f>
        <v>487.94</v>
      </c>
      <c r="DA5">
        <f>AJ5</f>
        <v>1.18</v>
      </c>
      <c r="DB5">
        <f t="shared" si="1"/>
        <v>140.53200000000001</v>
      </c>
      <c r="DC5">
        <f t="shared" si="2"/>
        <v>144.864</v>
      </c>
      <c r="DD5" t="s">
        <v>3</v>
      </c>
      <c r="DE5" t="s">
        <v>3</v>
      </c>
      <c r="DF5">
        <f t="shared" si="3"/>
        <v>0</v>
      </c>
      <c r="DG5">
        <f>ROUND(ROUND(AF5*AJ5,2)*CX5,2)</f>
        <v>994.93</v>
      </c>
      <c r="DH5">
        <f t="shared" si="4"/>
        <v>869.15</v>
      </c>
      <c r="DI5">
        <f t="shared" si="5"/>
        <v>0</v>
      </c>
      <c r="DJ5">
        <f>DG5+DH5</f>
        <v>1864.08</v>
      </c>
      <c r="DK5">
        <v>0</v>
      </c>
      <c r="DL5" t="s">
        <v>518</v>
      </c>
      <c r="DM5">
        <v>4</v>
      </c>
      <c r="DN5" t="s">
        <v>504</v>
      </c>
      <c r="DO5">
        <v>1</v>
      </c>
    </row>
    <row r="6" spans="1:119">
      <c r="A6">
        <f>ROW(Source!A29)</f>
        <v>29</v>
      </c>
      <c r="B6">
        <v>68157000</v>
      </c>
      <c r="C6">
        <v>68153753</v>
      </c>
      <c r="D6">
        <v>63497168</v>
      </c>
      <c r="E6">
        <v>114</v>
      </c>
      <c r="F6">
        <v>1</v>
      </c>
      <c r="G6">
        <v>1</v>
      </c>
      <c r="H6">
        <v>1</v>
      </c>
      <c r="I6" t="s">
        <v>502</v>
      </c>
      <c r="J6" t="s">
        <v>3</v>
      </c>
      <c r="K6" t="s">
        <v>503</v>
      </c>
      <c r="L6">
        <v>1191</v>
      </c>
      <c r="N6">
        <v>1013</v>
      </c>
      <c r="O6" t="s">
        <v>504</v>
      </c>
      <c r="P6" t="s">
        <v>504</v>
      </c>
      <c r="Q6">
        <v>1</v>
      </c>
      <c r="W6">
        <v>0</v>
      </c>
      <c r="X6">
        <v>-1991603921</v>
      </c>
      <c r="Y6">
        <f t="shared" si="0"/>
        <v>0.3</v>
      </c>
      <c r="AA6">
        <v>0</v>
      </c>
      <c r="AB6">
        <v>0</v>
      </c>
      <c r="AC6">
        <v>0</v>
      </c>
      <c r="AD6">
        <v>427.91</v>
      </c>
      <c r="AE6">
        <v>0</v>
      </c>
      <c r="AF6">
        <v>0</v>
      </c>
      <c r="AG6">
        <v>0</v>
      </c>
      <c r="AH6">
        <v>427.91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0.25</v>
      </c>
      <c r="AU6" t="s">
        <v>33</v>
      </c>
      <c r="AV6">
        <v>1</v>
      </c>
      <c r="AW6">
        <v>2</v>
      </c>
      <c r="AX6">
        <v>68157028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106.97750000000001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128.37299999999999</v>
      </c>
      <c r="BU6">
        <v>0.3</v>
      </c>
      <c r="BV6">
        <v>0</v>
      </c>
      <c r="BW6">
        <v>1</v>
      </c>
      <c r="CU6">
        <f>ROUND(AT6*Source!I29*AH6*AL6,2)</f>
        <v>213.96</v>
      </c>
      <c r="CV6">
        <f>ROUND(Y6*Source!I29,7)</f>
        <v>0.6</v>
      </c>
      <c r="CW6">
        <v>0</v>
      </c>
      <c r="CX6">
        <f>ROUND(Y6*Source!I29,7)</f>
        <v>0.6</v>
      </c>
      <c r="CY6">
        <f>AD6</f>
        <v>427.91</v>
      </c>
      <c r="CZ6">
        <f>AH6</f>
        <v>427.91</v>
      </c>
      <c r="DA6">
        <f>AL6</f>
        <v>1</v>
      </c>
      <c r="DB6">
        <f t="shared" si="1"/>
        <v>128.376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256.75</v>
      </c>
      <c r="DJ6">
        <f>DI6</f>
        <v>256.75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ROW(Source!A29)</f>
        <v>29</v>
      </c>
      <c r="B7">
        <v>68157000</v>
      </c>
      <c r="C7">
        <v>68153753</v>
      </c>
      <c r="D7">
        <v>63497381</v>
      </c>
      <c r="E7">
        <v>114</v>
      </c>
      <c r="F7">
        <v>1</v>
      </c>
      <c r="G7">
        <v>1</v>
      </c>
      <c r="H7">
        <v>1</v>
      </c>
      <c r="I7" t="s">
        <v>505</v>
      </c>
      <c r="J7" t="s">
        <v>3</v>
      </c>
      <c r="K7" t="s">
        <v>506</v>
      </c>
      <c r="L7">
        <v>1191</v>
      </c>
      <c r="N7">
        <v>1013</v>
      </c>
      <c r="O7" t="s">
        <v>504</v>
      </c>
      <c r="P7" t="s">
        <v>504</v>
      </c>
      <c r="Q7">
        <v>1</v>
      </c>
      <c r="W7">
        <v>0</v>
      </c>
      <c r="X7">
        <v>-1417349443</v>
      </c>
      <c r="Y7">
        <f t="shared" si="0"/>
        <v>0.16800000000000001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0.14000000000000001</v>
      </c>
      <c r="AU7" t="s">
        <v>33</v>
      </c>
      <c r="AV7">
        <v>2</v>
      </c>
      <c r="AW7">
        <v>2</v>
      </c>
      <c r="AX7">
        <v>68157029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0.33600000000000002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ROW(Source!A29)</f>
        <v>29</v>
      </c>
      <c r="B8">
        <v>68157000</v>
      </c>
      <c r="C8">
        <v>68153753</v>
      </c>
      <c r="D8">
        <v>63622781</v>
      </c>
      <c r="E8">
        <v>1</v>
      </c>
      <c r="F8">
        <v>1</v>
      </c>
      <c r="G8">
        <v>1</v>
      </c>
      <c r="H8">
        <v>2</v>
      </c>
      <c r="I8" t="s">
        <v>512</v>
      </c>
      <c r="J8" t="s">
        <v>513</v>
      </c>
      <c r="K8" t="s">
        <v>514</v>
      </c>
      <c r="L8">
        <v>1368</v>
      </c>
      <c r="N8">
        <v>1011</v>
      </c>
      <c r="O8" t="s">
        <v>510</v>
      </c>
      <c r="P8" t="s">
        <v>510</v>
      </c>
      <c r="Q8">
        <v>1</v>
      </c>
      <c r="W8">
        <v>0</v>
      </c>
      <c r="X8">
        <v>1571464010</v>
      </c>
      <c r="Y8">
        <f t="shared" si="0"/>
        <v>0.16800000000000001</v>
      </c>
      <c r="AA8">
        <v>0</v>
      </c>
      <c r="AB8">
        <v>13.39</v>
      </c>
      <c r="AC8">
        <v>0</v>
      </c>
      <c r="AD8">
        <v>0</v>
      </c>
      <c r="AE8">
        <v>0</v>
      </c>
      <c r="AF8">
        <v>13.39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0.14000000000000001</v>
      </c>
      <c r="AU8" t="s">
        <v>33</v>
      </c>
      <c r="AV8">
        <v>1</v>
      </c>
      <c r="AW8">
        <v>2</v>
      </c>
      <c r="AX8">
        <v>68157030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1.8746000000000003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2.2495200000000004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0.33600000000000002</v>
      </c>
      <c r="CY8">
        <f>AB8</f>
        <v>13.39</v>
      </c>
      <c r="CZ8">
        <f>AF8</f>
        <v>13.39</v>
      </c>
      <c r="DA8">
        <f>AJ8</f>
        <v>1</v>
      </c>
      <c r="DB8">
        <f t="shared" si="1"/>
        <v>2.2440000000000002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4.5</v>
      </c>
      <c r="DH8">
        <f t="shared" si="4"/>
        <v>0</v>
      </c>
      <c r="DI8">
        <f t="shared" si="5"/>
        <v>0</v>
      </c>
      <c r="DJ8">
        <f>DG8+DH8</f>
        <v>4.5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ROW(Source!A29)</f>
        <v>29</v>
      </c>
      <c r="B9">
        <v>68157000</v>
      </c>
      <c r="C9">
        <v>68153753</v>
      </c>
      <c r="D9">
        <v>63622799</v>
      </c>
      <c r="E9">
        <v>1</v>
      </c>
      <c r="F9">
        <v>1</v>
      </c>
      <c r="G9">
        <v>1</v>
      </c>
      <c r="H9">
        <v>2</v>
      </c>
      <c r="I9" t="s">
        <v>515</v>
      </c>
      <c r="J9" t="s">
        <v>516</v>
      </c>
      <c r="K9" t="s">
        <v>517</v>
      </c>
      <c r="L9">
        <v>1368</v>
      </c>
      <c r="N9">
        <v>1011</v>
      </c>
      <c r="O9" t="s">
        <v>510</v>
      </c>
      <c r="P9" t="s">
        <v>510</v>
      </c>
      <c r="Q9">
        <v>1</v>
      </c>
      <c r="W9">
        <v>0</v>
      </c>
      <c r="X9">
        <v>-662053402</v>
      </c>
      <c r="Y9">
        <f t="shared" si="0"/>
        <v>0.16800000000000001</v>
      </c>
      <c r="AA9">
        <v>0</v>
      </c>
      <c r="AB9">
        <v>575.77</v>
      </c>
      <c r="AC9">
        <v>502.98</v>
      </c>
      <c r="AD9">
        <v>0</v>
      </c>
      <c r="AE9">
        <v>0</v>
      </c>
      <c r="AF9">
        <v>487.94</v>
      </c>
      <c r="AG9">
        <v>502.98</v>
      </c>
      <c r="AH9">
        <v>0</v>
      </c>
      <c r="AI9">
        <v>1</v>
      </c>
      <c r="AJ9">
        <v>1.18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0.14000000000000001</v>
      </c>
      <c r="AU9" t="s">
        <v>33</v>
      </c>
      <c r="AV9">
        <v>1</v>
      </c>
      <c r="AW9">
        <v>2</v>
      </c>
      <c r="AX9">
        <v>68157031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68.311600000000013</v>
      </c>
      <c r="BL9">
        <v>70.417200000000008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81.973920000000007</v>
      </c>
      <c r="BS9">
        <v>84.500640000000004</v>
      </c>
      <c r="BT9">
        <v>0</v>
      </c>
      <c r="BU9">
        <v>0</v>
      </c>
      <c r="BV9">
        <v>0.16800000000000001</v>
      </c>
      <c r="BW9">
        <v>1</v>
      </c>
      <c r="CV9">
        <v>0</v>
      </c>
      <c r="CW9">
        <f>ROUND(Y9*Source!I29*DO9,7)</f>
        <v>0.33600000000000002</v>
      </c>
      <c r="CX9">
        <f>ROUND(Y9*Source!I29,7)</f>
        <v>0.33600000000000002</v>
      </c>
      <c r="CY9">
        <f>AB9</f>
        <v>575.77</v>
      </c>
      <c r="CZ9">
        <f>AF9</f>
        <v>487.94</v>
      </c>
      <c r="DA9">
        <f>AJ9</f>
        <v>1.18</v>
      </c>
      <c r="DB9">
        <f t="shared" si="1"/>
        <v>81.971999999999994</v>
      </c>
      <c r="DC9">
        <f t="shared" si="2"/>
        <v>84.504000000000005</v>
      </c>
      <c r="DD9" t="s">
        <v>3</v>
      </c>
      <c r="DE9" t="s">
        <v>3</v>
      </c>
      <c r="DF9">
        <f t="shared" si="3"/>
        <v>0</v>
      </c>
      <c r="DG9">
        <f>ROUND(ROUND(AF9*AJ9,2)*CX9,2)</f>
        <v>193.46</v>
      </c>
      <c r="DH9">
        <f t="shared" si="4"/>
        <v>169</v>
      </c>
      <c r="DI9">
        <f t="shared" si="5"/>
        <v>0</v>
      </c>
      <c r="DJ9">
        <f>DG9+DH9</f>
        <v>362.46000000000004</v>
      </c>
      <c r="DK9">
        <v>0</v>
      </c>
      <c r="DL9" t="s">
        <v>518</v>
      </c>
      <c r="DM9">
        <v>4</v>
      </c>
      <c r="DN9" t="s">
        <v>504</v>
      </c>
      <c r="DO9">
        <v>1</v>
      </c>
    </row>
    <row r="10" spans="1:119">
      <c r="A10">
        <f>ROW(Source!A30)</f>
        <v>30</v>
      </c>
      <c r="B10">
        <v>68157000</v>
      </c>
      <c r="C10">
        <v>68153762</v>
      </c>
      <c r="D10">
        <v>63497168</v>
      </c>
      <c r="E10">
        <v>114</v>
      </c>
      <c r="F10">
        <v>1</v>
      </c>
      <c r="G10">
        <v>1</v>
      </c>
      <c r="H10">
        <v>1</v>
      </c>
      <c r="I10" t="s">
        <v>502</v>
      </c>
      <c r="J10" t="s">
        <v>3</v>
      </c>
      <c r="K10" t="s">
        <v>503</v>
      </c>
      <c r="L10">
        <v>1191</v>
      </c>
      <c r="N10">
        <v>1013</v>
      </c>
      <c r="O10" t="s">
        <v>504</v>
      </c>
      <c r="P10" t="s">
        <v>504</v>
      </c>
      <c r="Q10">
        <v>1</v>
      </c>
      <c r="W10">
        <v>0</v>
      </c>
      <c r="X10">
        <v>-1991603921</v>
      </c>
      <c r="Y10">
        <f t="shared" si="0"/>
        <v>0.36</v>
      </c>
      <c r="AA10">
        <v>0</v>
      </c>
      <c r="AB10">
        <v>0</v>
      </c>
      <c r="AC10">
        <v>0</v>
      </c>
      <c r="AD10">
        <v>427.91</v>
      </c>
      <c r="AE10">
        <v>0</v>
      </c>
      <c r="AF10">
        <v>0</v>
      </c>
      <c r="AG10">
        <v>0</v>
      </c>
      <c r="AH10">
        <v>427.91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0.3</v>
      </c>
      <c r="AU10" t="s">
        <v>33</v>
      </c>
      <c r="AV10">
        <v>1</v>
      </c>
      <c r="AW10">
        <v>2</v>
      </c>
      <c r="AX10">
        <v>68157032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128.37299999999999</v>
      </c>
      <c r="BN10">
        <v>0.3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154.04760000000002</v>
      </c>
      <c r="BU10">
        <v>0.36</v>
      </c>
      <c r="BV10">
        <v>0</v>
      </c>
      <c r="BW10">
        <v>1</v>
      </c>
      <c r="CU10">
        <f>ROUND(AT10*Source!I30*AH10*AL10,2)</f>
        <v>256.75</v>
      </c>
      <c r="CV10">
        <f>ROUND(Y10*Source!I30,7)</f>
        <v>0.72</v>
      </c>
      <c r="CW10">
        <v>0</v>
      </c>
      <c r="CX10">
        <f>ROUND(Y10*Source!I30,7)</f>
        <v>0.72</v>
      </c>
      <c r="CY10">
        <f>AD10</f>
        <v>427.91</v>
      </c>
      <c r="CZ10">
        <f>AH10</f>
        <v>427.91</v>
      </c>
      <c r="DA10">
        <f>AL10</f>
        <v>1</v>
      </c>
      <c r="DB10">
        <f t="shared" si="1"/>
        <v>154.04400000000001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308.10000000000002</v>
      </c>
      <c r="DJ10">
        <f>DI10</f>
        <v>308.10000000000002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ROW(Source!A30)</f>
        <v>30</v>
      </c>
      <c r="B11">
        <v>68157000</v>
      </c>
      <c r="C11">
        <v>68153762</v>
      </c>
      <c r="D11">
        <v>63497381</v>
      </c>
      <c r="E11">
        <v>114</v>
      </c>
      <c r="F11">
        <v>1</v>
      </c>
      <c r="G11">
        <v>1</v>
      </c>
      <c r="H11">
        <v>1</v>
      </c>
      <c r="I11" t="s">
        <v>505</v>
      </c>
      <c r="J11" t="s">
        <v>3</v>
      </c>
      <c r="K11" t="s">
        <v>506</v>
      </c>
      <c r="L11">
        <v>1191</v>
      </c>
      <c r="N11">
        <v>1013</v>
      </c>
      <c r="O11" t="s">
        <v>504</v>
      </c>
      <c r="P11" t="s">
        <v>504</v>
      </c>
      <c r="Q11">
        <v>1</v>
      </c>
      <c r="W11">
        <v>0</v>
      </c>
      <c r="X11">
        <v>-1417349443</v>
      </c>
      <c r="Y11">
        <f t="shared" si="0"/>
        <v>0.192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0.16</v>
      </c>
      <c r="AU11" t="s">
        <v>33</v>
      </c>
      <c r="AV11">
        <v>2</v>
      </c>
      <c r="AW11">
        <v>2</v>
      </c>
      <c r="AX11">
        <v>68157033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0.38400000000000001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ROW(Source!A30)</f>
        <v>30</v>
      </c>
      <c r="B12">
        <v>68157000</v>
      </c>
      <c r="C12">
        <v>68153762</v>
      </c>
      <c r="D12">
        <v>63622781</v>
      </c>
      <c r="E12">
        <v>1</v>
      </c>
      <c r="F12">
        <v>1</v>
      </c>
      <c r="G12">
        <v>1</v>
      </c>
      <c r="H12">
        <v>2</v>
      </c>
      <c r="I12" t="s">
        <v>512</v>
      </c>
      <c r="J12" t="s">
        <v>513</v>
      </c>
      <c r="K12" t="s">
        <v>514</v>
      </c>
      <c r="L12">
        <v>1368</v>
      </c>
      <c r="N12">
        <v>1011</v>
      </c>
      <c r="O12" t="s">
        <v>510</v>
      </c>
      <c r="P12" t="s">
        <v>510</v>
      </c>
      <c r="Q12">
        <v>1</v>
      </c>
      <c r="W12">
        <v>0</v>
      </c>
      <c r="X12">
        <v>1571464010</v>
      </c>
      <c r="Y12">
        <f t="shared" si="0"/>
        <v>0.192</v>
      </c>
      <c r="AA12">
        <v>0</v>
      </c>
      <c r="AB12">
        <v>13.39</v>
      </c>
      <c r="AC12">
        <v>0</v>
      </c>
      <c r="AD12">
        <v>0</v>
      </c>
      <c r="AE12">
        <v>0</v>
      </c>
      <c r="AF12">
        <v>13.39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0.16</v>
      </c>
      <c r="AU12" t="s">
        <v>33</v>
      </c>
      <c r="AV12">
        <v>1</v>
      </c>
      <c r="AW12">
        <v>2</v>
      </c>
      <c r="AX12">
        <v>68157034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2.1424000000000003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2.5708800000000003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ROUND(Y12*Source!I30*DO12,7)</f>
        <v>0</v>
      </c>
      <c r="CX12">
        <f>ROUND(Y12*Source!I30,7)</f>
        <v>0.38400000000000001</v>
      </c>
      <c r="CY12">
        <f>AB12</f>
        <v>13.39</v>
      </c>
      <c r="CZ12">
        <f>AF12</f>
        <v>13.39</v>
      </c>
      <c r="DA12">
        <f>AJ12</f>
        <v>1</v>
      </c>
      <c r="DB12">
        <f t="shared" si="1"/>
        <v>2.5680000000000001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5.14</v>
      </c>
      <c r="DH12">
        <f t="shared" si="4"/>
        <v>0</v>
      </c>
      <c r="DI12">
        <f t="shared" si="5"/>
        <v>0</v>
      </c>
      <c r="DJ12">
        <f>DG12+DH12</f>
        <v>5.14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ROW(Source!A30)</f>
        <v>30</v>
      </c>
      <c r="B13">
        <v>68157000</v>
      </c>
      <c r="C13">
        <v>68153762</v>
      </c>
      <c r="D13">
        <v>63622799</v>
      </c>
      <c r="E13">
        <v>1</v>
      </c>
      <c r="F13">
        <v>1</v>
      </c>
      <c r="G13">
        <v>1</v>
      </c>
      <c r="H13">
        <v>2</v>
      </c>
      <c r="I13" t="s">
        <v>515</v>
      </c>
      <c r="J13" t="s">
        <v>516</v>
      </c>
      <c r="K13" t="s">
        <v>517</v>
      </c>
      <c r="L13">
        <v>1368</v>
      </c>
      <c r="N13">
        <v>1011</v>
      </c>
      <c r="O13" t="s">
        <v>510</v>
      </c>
      <c r="P13" t="s">
        <v>510</v>
      </c>
      <c r="Q13">
        <v>1</v>
      </c>
      <c r="W13">
        <v>0</v>
      </c>
      <c r="X13">
        <v>-662053402</v>
      </c>
      <c r="Y13">
        <f t="shared" si="0"/>
        <v>0.192</v>
      </c>
      <c r="AA13">
        <v>0</v>
      </c>
      <c r="AB13">
        <v>575.77</v>
      </c>
      <c r="AC13">
        <v>502.98</v>
      </c>
      <c r="AD13">
        <v>0</v>
      </c>
      <c r="AE13">
        <v>0</v>
      </c>
      <c r="AF13">
        <v>487.94</v>
      </c>
      <c r="AG13">
        <v>502.98</v>
      </c>
      <c r="AH13">
        <v>0</v>
      </c>
      <c r="AI13">
        <v>1</v>
      </c>
      <c r="AJ13">
        <v>1.18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0.16</v>
      </c>
      <c r="AU13" t="s">
        <v>33</v>
      </c>
      <c r="AV13">
        <v>1</v>
      </c>
      <c r="AW13">
        <v>2</v>
      </c>
      <c r="AX13">
        <v>68157035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78.070400000000006</v>
      </c>
      <c r="BL13">
        <v>80.476800000000011</v>
      </c>
      <c r="BM13">
        <v>0</v>
      </c>
      <c r="BN13">
        <v>0</v>
      </c>
      <c r="BO13">
        <v>0.16</v>
      </c>
      <c r="BP13">
        <v>1</v>
      </c>
      <c r="BQ13">
        <v>0</v>
      </c>
      <c r="BR13">
        <v>93.684480000000008</v>
      </c>
      <c r="BS13">
        <v>96.572160000000011</v>
      </c>
      <c r="BT13">
        <v>0</v>
      </c>
      <c r="BU13">
        <v>0</v>
      </c>
      <c r="BV13">
        <v>0.192</v>
      </c>
      <c r="BW13">
        <v>1</v>
      </c>
      <c r="CV13">
        <v>0</v>
      </c>
      <c r="CW13">
        <f>ROUND(Y13*Source!I30*DO13,7)</f>
        <v>0.38400000000000001</v>
      </c>
      <c r="CX13">
        <f>ROUND(Y13*Source!I30,7)</f>
        <v>0.38400000000000001</v>
      </c>
      <c r="CY13">
        <f>AB13</f>
        <v>575.77</v>
      </c>
      <c r="CZ13">
        <f>AF13</f>
        <v>487.94</v>
      </c>
      <c r="DA13">
        <f>AJ13</f>
        <v>1.18</v>
      </c>
      <c r="DB13">
        <f t="shared" si="1"/>
        <v>93.683999999999997</v>
      </c>
      <c r="DC13">
        <f t="shared" si="2"/>
        <v>96.575999999999993</v>
      </c>
      <c r="DD13" t="s">
        <v>3</v>
      </c>
      <c r="DE13" t="s">
        <v>3</v>
      </c>
      <c r="DF13">
        <f t="shared" si="3"/>
        <v>0</v>
      </c>
      <c r="DG13">
        <f>ROUND(ROUND(AF13*AJ13,2)*CX13,2)</f>
        <v>221.1</v>
      </c>
      <c r="DH13">
        <f t="shared" si="4"/>
        <v>193.14</v>
      </c>
      <c r="DI13">
        <f t="shared" si="5"/>
        <v>0</v>
      </c>
      <c r="DJ13">
        <f>DG13+DH13</f>
        <v>414.24</v>
      </c>
      <c r="DK13">
        <v>0</v>
      </c>
      <c r="DL13" t="s">
        <v>518</v>
      </c>
      <c r="DM13">
        <v>4</v>
      </c>
      <c r="DN13" t="s">
        <v>504</v>
      </c>
      <c r="DO13">
        <v>1</v>
      </c>
    </row>
    <row r="14" spans="1:119">
      <c r="A14">
        <f>ROW(Source!A31)</f>
        <v>31</v>
      </c>
      <c r="B14">
        <v>68157000</v>
      </c>
      <c r="C14">
        <v>68155324</v>
      </c>
      <c r="D14">
        <v>63497192</v>
      </c>
      <c r="E14">
        <v>114</v>
      </c>
      <c r="F14">
        <v>1</v>
      </c>
      <c r="G14">
        <v>1</v>
      </c>
      <c r="H14">
        <v>1</v>
      </c>
      <c r="I14" t="s">
        <v>519</v>
      </c>
      <c r="J14" t="s">
        <v>3</v>
      </c>
      <c r="K14" t="s">
        <v>520</v>
      </c>
      <c r="L14">
        <v>1191</v>
      </c>
      <c r="N14">
        <v>1013</v>
      </c>
      <c r="O14" t="s">
        <v>504</v>
      </c>
      <c r="P14" t="s">
        <v>504</v>
      </c>
      <c r="Q14">
        <v>1</v>
      </c>
      <c r="W14">
        <v>0</v>
      </c>
      <c r="X14">
        <v>32079103</v>
      </c>
      <c r="Y14">
        <f t="shared" si="0"/>
        <v>3.6719999999999997</v>
      </c>
      <c r="AA14">
        <v>0</v>
      </c>
      <c r="AB14">
        <v>0</v>
      </c>
      <c r="AC14">
        <v>0</v>
      </c>
      <c r="AD14">
        <v>463.57</v>
      </c>
      <c r="AE14">
        <v>0</v>
      </c>
      <c r="AF14">
        <v>0</v>
      </c>
      <c r="AG14">
        <v>0</v>
      </c>
      <c r="AH14">
        <v>463.57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3.06</v>
      </c>
      <c r="AU14" t="s">
        <v>33</v>
      </c>
      <c r="AV14">
        <v>1</v>
      </c>
      <c r="AW14">
        <v>2</v>
      </c>
      <c r="AX14">
        <v>68157036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1418.5242000000001</v>
      </c>
      <c r="BN14">
        <v>3.06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1702.2290399999999</v>
      </c>
      <c r="BU14">
        <v>3.6719999999999997</v>
      </c>
      <c r="BV14">
        <v>0</v>
      </c>
      <c r="BW14">
        <v>1</v>
      </c>
      <c r="CU14">
        <f>ROUND(AT14*Source!I31*AH14*AL14,2)</f>
        <v>2837.05</v>
      </c>
      <c r="CV14">
        <f>ROUND(Y14*Source!I31,7)</f>
        <v>7.3440000000000003</v>
      </c>
      <c r="CW14">
        <v>0</v>
      </c>
      <c r="CX14">
        <f>ROUND(Y14*Source!I31,7)</f>
        <v>7.3440000000000003</v>
      </c>
      <c r="CY14">
        <f>AD14</f>
        <v>463.57</v>
      </c>
      <c r="CZ14">
        <f>AH14</f>
        <v>463.57</v>
      </c>
      <c r="DA14">
        <f>AL14</f>
        <v>1</v>
      </c>
      <c r="DB14">
        <f t="shared" si="1"/>
        <v>1702.2239999999999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3404.46</v>
      </c>
      <c r="DJ14">
        <f>DI14</f>
        <v>3404.46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ROW(Source!A31)</f>
        <v>31</v>
      </c>
      <c r="B15">
        <v>68157000</v>
      </c>
      <c r="C15">
        <v>68155324</v>
      </c>
      <c r="D15">
        <v>63497381</v>
      </c>
      <c r="E15">
        <v>114</v>
      </c>
      <c r="F15">
        <v>1</v>
      </c>
      <c r="G15">
        <v>1</v>
      </c>
      <c r="H15">
        <v>1</v>
      </c>
      <c r="I15" t="s">
        <v>505</v>
      </c>
      <c r="J15" t="s">
        <v>3</v>
      </c>
      <c r="K15" t="s">
        <v>506</v>
      </c>
      <c r="L15">
        <v>1191</v>
      </c>
      <c r="N15">
        <v>1013</v>
      </c>
      <c r="O15" t="s">
        <v>504</v>
      </c>
      <c r="P15" t="s">
        <v>504</v>
      </c>
      <c r="Q15">
        <v>1</v>
      </c>
      <c r="W15">
        <v>0</v>
      </c>
      <c r="X15">
        <v>-1417349443</v>
      </c>
      <c r="Y15">
        <f t="shared" si="0"/>
        <v>1.044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0.87</v>
      </c>
      <c r="AU15" t="s">
        <v>33</v>
      </c>
      <c r="AV15">
        <v>2</v>
      </c>
      <c r="AW15">
        <v>2</v>
      </c>
      <c r="AX15">
        <v>68157037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2.0880000000000001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ROW(Source!A31)</f>
        <v>31</v>
      </c>
      <c r="B16">
        <v>68157000</v>
      </c>
      <c r="C16">
        <v>68155324</v>
      </c>
      <c r="D16">
        <v>63621713</v>
      </c>
      <c r="E16">
        <v>1</v>
      </c>
      <c r="F16">
        <v>1</v>
      </c>
      <c r="G16">
        <v>1</v>
      </c>
      <c r="H16">
        <v>2</v>
      </c>
      <c r="I16" t="s">
        <v>521</v>
      </c>
      <c r="J16" t="s">
        <v>522</v>
      </c>
      <c r="K16" t="s">
        <v>523</v>
      </c>
      <c r="L16">
        <v>1368</v>
      </c>
      <c r="N16">
        <v>1011</v>
      </c>
      <c r="O16" t="s">
        <v>510</v>
      </c>
      <c r="P16" t="s">
        <v>510</v>
      </c>
      <c r="Q16">
        <v>1</v>
      </c>
      <c r="W16">
        <v>0</v>
      </c>
      <c r="X16">
        <v>1146632698</v>
      </c>
      <c r="Y16">
        <f t="shared" si="0"/>
        <v>0.81600000000000006</v>
      </c>
      <c r="AA16">
        <v>0</v>
      </c>
      <c r="AB16">
        <v>2527.41</v>
      </c>
      <c r="AC16">
        <v>578.04999999999995</v>
      </c>
      <c r="AD16">
        <v>0</v>
      </c>
      <c r="AE16">
        <v>0</v>
      </c>
      <c r="AF16">
        <v>2088.77</v>
      </c>
      <c r="AG16">
        <v>578.04999999999995</v>
      </c>
      <c r="AH16">
        <v>0</v>
      </c>
      <c r="AI16">
        <v>1</v>
      </c>
      <c r="AJ16">
        <v>1.21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0.68</v>
      </c>
      <c r="AU16" t="s">
        <v>33</v>
      </c>
      <c r="AV16">
        <v>1</v>
      </c>
      <c r="AW16">
        <v>2</v>
      </c>
      <c r="AX16">
        <v>68157038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1420.3636000000001</v>
      </c>
      <c r="BL16">
        <v>393.07400000000001</v>
      </c>
      <c r="BM16">
        <v>0</v>
      </c>
      <c r="BN16">
        <v>0</v>
      </c>
      <c r="BO16">
        <v>0.68</v>
      </c>
      <c r="BP16">
        <v>1</v>
      </c>
      <c r="BQ16">
        <v>0</v>
      </c>
      <c r="BR16">
        <v>1704.43632</v>
      </c>
      <c r="BS16">
        <v>471.68880000000001</v>
      </c>
      <c r="BT16">
        <v>0</v>
      </c>
      <c r="BU16">
        <v>0</v>
      </c>
      <c r="BV16">
        <v>0.81600000000000006</v>
      </c>
      <c r="BW16">
        <v>1</v>
      </c>
      <c r="CV16">
        <v>0</v>
      </c>
      <c r="CW16">
        <f>ROUND(Y16*Source!I31*DO16,7)</f>
        <v>1.6319999999999999</v>
      </c>
      <c r="CX16">
        <f>ROUND(Y16*Source!I31,7)</f>
        <v>1.6319999999999999</v>
      </c>
      <c r="CY16">
        <f>AB16</f>
        <v>2527.41</v>
      </c>
      <c r="CZ16">
        <f>AF16</f>
        <v>2088.77</v>
      </c>
      <c r="DA16">
        <f>AJ16</f>
        <v>1.21</v>
      </c>
      <c r="DB16">
        <f t="shared" si="1"/>
        <v>1704.432</v>
      </c>
      <c r="DC16">
        <f t="shared" si="2"/>
        <v>471.68400000000003</v>
      </c>
      <c r="DD16" t="s">
        <v>3</v>
      </c>
      <c r="DE16" t="s">
        <v>3</v>
      </c>
      <c r="DF16">
        <f t="shared" si="3"/>
        <v>0</v>
      </c>
      <c r="DG16">
        <f>ROUND(ROUND(AF16*AJ16,2)*CX16,2)</f>
        <v>4124.7299999999996</v>
      </c>
      <c r="DH16">
        <f t="shared" si="4"/>
        <v>943.38</v>
      </c>
      <c r="DI16">
        <f t="shared" si="5"/>
        <v>0</v>
      </c>
      <c r="DJ16">
        <f>DG16+DH16</f>
        <v>5068.1099999999997</v>
      </c>
      <c r="DK16">
        <v>0</v>
      </c>
      <c r="DL16" t="s">
        <v>524</v>
      </c>
      <c r="DM16">
        <v>5</v>
      </c>
      <c r="DN16" t="s">
        <v>504</v>
      </c>
      <c r="DO16">
        <v>1</v>
      </c>
    </row>
    <row r="17" spans="1:119">
      <c r="A17">
        <f>ROW(Source!A31)</f>
        <v>31</v>
      </c>
      <c r="B17">
        <v>68157000</v>
      </c>
      <c r="C17">
        <v>68155324</v>
      </c>
      <c r="D17">
        <v>63622717</v>
      </c>
      <c r="E17">
        <v>1</v>
      </c>
      <c r="F17">
        <v>1</v>
      </c>
      <c r="G17">
        <v>1</v>
      </c>
      <c r="H17">
        <v>2</v>
      </c>
      <c r="I17" t="s">
        <v>525</v>
      </c>
      <c r="J17" t="s">
        <v>526</v>
      </c>
      <c r="K17" t="s">
        <v>527</v>
      </c>
      <c r="L17">
        <v>1368</v>
      </c>
      <c r="N17">
        <v>1011</v>
      </c>
      <c r="O17" t="s">
        <v>510</v>
      </c>
      <c r="P17" t="s">
        <v>510</v>
      </c>
      <c r="Q17">
        <v>1</v>
      </c>
      <c r="W17">
        <v>0</v>
      </c>
      <c r="X17">
        <v>-1152394969</v>
      </c>
      <c r="Y17">
        <f t="shared" si="0"/>
        <v>0.22799999999999998</v>
      </c>
      <c r="AA17">
        <v>0</v>
      </c>
      <c r="AB17">
        <v>605.36</v>
      </c>
      <c r="AC17">
        <v>502.98</v>
      </c>
      <c r="AD17">
        <v>0</v>
      </c>
      <c r="AE17">
        <v>0</v>
      </c>
      <c r="AF17">
        <v>605.36</v>
      </c>
      <c r="AG17">
        <v>502.98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0.19</v>
      </c>
      <c r="AU17" t="s">
        <v>33</v>
      </c>
      <c r="AV17">
        <v>1</v>
      </c>
      <c r="AW17">
        <v>2</v>
      </c>
      <c r="AX17">
        <v>68157039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115.0184</v>
      </c>
      <c r="BL17">
        <v>95.566200000000009</v>
      </c>
      <c r="BM17">
        <v>0</v>
      </c>
      <c r="BN17">
        <v>0</v>
      </c>
      <c r="BO17">
        <v>0.19</v>
      </c>
      <c r="BP17">
        <v>1</v>
      </c>
      <c r="BQ17">
        <v>0</v>
      </c>
      <c r="BR17">
        <v>138.02207999999999</v>
      </c>
      <c r="BS17">
        <v>114.67944</v>
      </c>
      <c r="BT17">
        <v>0</v>
      </c>
      <c r="BU17">
        <v>0</v>
      </c>
      <c r="BV17">
        <v>0.22799999999999998</v>
      </c>
      <c r="BW17">
        <v>1</v>
      </c>
      <c r="CV17">
        <v>0</v>
      </c>
      <c r="CW17">
        <f>ROUND(Y17*Source!I31*DO17,7)</f>
        <v>0.45600000000000002</v>
      </c>
      <c r="CX17">
        <f>ROUND(Y17*Source!I31,7)</f>
        <v>0.45600000000000002</v>
      </c>
      <c r="CY17">
        <f>AB17</f>
        <v>605.36</v>
      </c>
      <c r="CZ17">
        <f>AF17</f>
        <v>605.36</v>
      </c>
      <c r="DA17">
        <f>AJ17</f>
        <v>1</v>
      </c>
      <c r="DB17">
        <f t="shared" si="1"/>
        <v>138.024</v>
      </c>
      <c r="DC17">
        <f t="shared" si="2"/>
        <v>114.684</v>
      </c>
      <c r="DD17" t="s">
        <v>3</v>
      </c>
      <c r="DE17" t="s">
        <v>3</v>
      </c>
      <c r="DF17">
        <f t="shared" si="3"/>
        <v>0</v>
      </c>
      <c r="DG17">
        <f t="shared" ref="DG17:DG25" si="6">ROUND(ROUND(AF17,2)*CX17,2)</f>
        <v>276.04000000000002</v>
      </c>
      <c r="DH17">
        <f t="shared" si="4"/>
        <v>229.36</v>
      </c>
      <c r="DI17">
        <f t="shared" si="5"/>
        <v>0</v>
      </c>
      <c r="DJ17">
        <f>DG17+DH17</f>
        <v>505.40000000000003</v>
      </c>
      <c r="DK17">
        <v>1</v>
      </c>
      <c r="DL17" t="s">
        <v>518</v>
      </c>
      <c r="DM17">
        <v>4</v>
      </c>
      <c r="DN17" t="s">
        <v>504</v>
      </c>
      <c r="DO17">
        <v>1</v>
      </c>
    </row>
    <row r="18" spans="1:119">
      <c r="A18">
        <f>ROW(Source!A31)</f>
        <v>31</v>
      </c>
      <c r="B18">
        <v>68157000</v>
      </c>
      <c r="C18">
        <v>68155324</v>
      </c>
      <c r="D18">
        <v>63566738</v>
      </c>
      <c r="E18">
        <v>1</v>
      </c>
      <c r="F18">
        <v>1</v>
      </c>
      <c r="G18">
        <v>1</v>
      </c>
      <c r="H18">
        <v>3</v>
      </c>
      <c r="I18" t="s">
        <v>528</v>
      </c>
      <c r="J18" t="s">
        <v>529</v>
      </c>
      <c r="K18" t="s">
        <v>530</v>
      </c>
      <c r="L18">
        <v>1346</v>
      </c>
      <c r="N18">
        <v>1009</v>
      </c>
      <c r="O18" t="s">
        <v>531</v>
      </c>
      <c r="P18" t="s">
        <v>531</v>
      </c>
      <c r="Q18">
        <v>1</v>
      </c>
      <c r="W18">
        <v>0</v>
      </c>
      <c r="X18">
        <v>-1628490559</v>
      </c>
      <c r="Y18">
        <f t="shared" ref="Y18:Y23" si="7">AT18</f>
        <v>0.1</v>
      </c>
      <c r="AA18">
        <v>414.62</v>
      </c>
      <c r="AB18">
        <v>0</v>
      </c>
      <c r="AC18">
        <v>0</v>
      </c>
      <c r="AD18">
        <v>0</v>
      </c>
      <c r="AE18">
        <v>238.29</v>
      </c>
      <c r="AF18">
        <v>0</v>
      </c>
      <c r="AG18">
        <v>0</v>
      </c>
      <c r="AH18">
        <v>0</v>
      </c>
      <c r="AI18">
        <v>1.74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68157040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23.829000000000001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23.829000000000001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0.2</v>
      </c>
      <c r="CY18">
        <f t="shared" ref="CY18:CY23" si="8">AA18</f>
        <v>414.62</v>
      </c>
      <c r="CZ18">
        <f t="shared" ref="CZ18:CZ23" si="9">AE18</f>
        <v>238.29</v>
      </c>
      <c r="DA18">
        <f t="shared" ref="DA18:DA23" si="10">AI18</f>
        <v>1.74</v>
      </c>
      <c r="DB18">
        <f t="shared" ref="DB18:DB23" si="11">ROUND(ROUND(AT18*CZ18,2),6)</f>
        <v>23.83</v>
      </c>
      <c r="DC18">
        <f t="shared" ref="DC18:DC23" si="12">ROUND(ROUND(AT18*AG18,2),6)</f>
        <v>0</v>
      </c>
      <c r="DD18" t="s">
        <v>3</v>
      </c>
      <c r="DE18" t="s">
        <v>3</v>
      </c>
      <c r="DF18">
        <f t="shared" ref="DF18:DF23" si="13">ROUND(ROUND(AE18*AI18,2)*CX18,2)</f>
        <v>82.92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ref="DJ18:DJ23" si="14">DF18</f>
        <v>82.92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ROW(Source!A31)</f>
        <v>31</v>
      </c>
      <c r="B19">
        <v>68157000</v>
      </c>
      <c r="C19">
        <v>68155324</v>
      </c>
      <c r="D19">
        <v>63566745</v>
      </c>
      <c r="E19">
        <v>1</v>
      </c>
      <c r="F19">
        <v>1</v>
      </c>
      <c r="G19">
        <v>1</v>
      </c>
      <c r="H19">
        <v>3</v>
      </c>
      <c r="I19" t="s">
        <v>532</v>
      </c>
      <c r="J19" t="s">
        <v>533</v>
      </c>
      <c r="K19" t="s">
        <v>534</v>
      </c>
      <c r="L19">
        <v>1346</v>
      </c>
      <c r="N19">
        <v>1009</v>
      </c>
      <c r="O19" t="s">
        <v>531</v>
      </c>
      <c r="P19" t="s">
        <v>531</v>
      </c>
      <c r="Q19">
        <v>1</v>
      </c>
      <c r="W19">
        <v>0</v>
      </c>
      <c r="X19">
        <v>-479354107</v>
      </c>
      <c r="Y19">
        <f t="shared" si="7"/>
        <v>0.03</v>
      </c>
      <c r="AA19">
        <v>101.84</v>
      </c>
      <c r="AB19">
        <v>0</v>
      </c>
      <c r="AC19">
        <v>0</v>
      </c>
      <c r="AD19">
        <v>0</v>
      </c>
      <c r="AE19">
        <v>58.53</v>
      </c>
      <c r="AF19">
        <v>0</v>
      </c>
      <c r="AG19">
        <v>0</v>
      </c>
      <c r="AH19">
        <v>0</v>
      </c>
      <c r="AI19">
        <v>1.74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0.03</v>
      </c>
      <c r="AU19" t="s">
        <v>3</v>
      </c>
      <c r="AV19">
        <v>0</v>
      </c>
      <c r="AW19">
        <v>2</v>
      </c>
      <c r="AX19">
        <v>68157041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1.7559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1.7559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0.06</v>
      </c>
      <c r="CY19">
        <f t="shared" si="8"/>
        <v>101.84</v>
      </c>
      <c r="CZ19">
        <f t="shared" si="9"/>
        <v>58.53</v>
      </c>
      <c r="DA19">
        <f t="shared" si="10"/>
        <v>1.74</v>
      </c>
      <c r="DB19">
        <f t="shared" si="11"/>
        <v>1.76</v>
      </c>
      <c r="DC19">
        <f t="shared" si="12"/>
        <v>0</v>
      </c>
      <c r="DD19" t="s">
        <v>3</v>
      </c>
      <c r="DE19" t="s">
        <v>3</v>
      </c>
      <c r="DF19">
        <f t="shared" si="13"/>
        <v>6.11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si="14"/>
        <v>6.11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ROW(Source!A31)</f>
        <v>31</v>
      </c>
      <c r="B20">
        <v>68157000</v>
      </c>
      <c r="C20">
        <v>68155324</v>
      </c>
      <c r="D20">
        <v>63571529</v>
      </c>
      <c r="E20">
        <v>1</v>
      </c>
      <c r="F20">
        <v>1</v>
      </c>
      <c r="G20">
        <v>1</v>
      </c>
      <c r="H20">
        <v>3</v>
      </c>
      <c r="I20" t="s">
        <v>535</v>
      </c>
      <c r="J20" t="s">
        <v>536</v>
      </c>
      <c r="K20" t="s">
        <v>537</v>
      </c>
      <c r="L20">
        <v>1346</v>
      </c>
      <c r="N20">
        <v>1009</v>
      </c>
      <c r="O20" t="s">
        <v>531</v>
      </c>
      <c r="P20" t="s">
        <v>531</v>
      </c>
      <c r="Q20">
        <v>1</v>
      </c>
      <c r="W20">
        <v>0</v>
      </c>
      <c r="X20">
        <v>-130701290</v>
      </c>
      <c r="Y20">
        <f t="shared" si="7"/>
        <v>0.02</v>
      </c>
      <c r="AA20">
        <v>83.04</v>
      </c>
      <c r="AB20">
        <v>0</v>
      </c>
      <c r="AC20">
        <v>0</v>
      </c>
      <c r="AD20">
        <v>0</v>
      </c>
      <c r="AE20">
        <v>56.11</v>
      </c>
      <c r="AF20">
        <v>0</v>
      </c>
      <c r="AG20">
        <v>0</v>
      </c>
      <c r="AH20">
        <v>0</v>
      </c>
      <c r="AI20">
        <v>1.48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0.02</v>
      </c>
      <c r="AU20" t="s">
        <v>3</v>
      </c>
      <c r="AV20">
        <v>0</v>
      </c>
      <c r="AW20">
        <v>2</v>
      </c>
      <c r="AX20">
        <v>68157043</v>
      </c>
      <c r="AY20">
        <v>1</v>
      </c>
      <c r="AZ20">
        <v>0</v>
      </c>
      <c r="BA20">
        <v>21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1.1222000000000001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1.1222000000000001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ROUND(Y20*Source!I31,7)</f>
        <v>0.04</v>
      </c>
      <c r="CY20">
        <f t="shared" si="8"/>
        <v>83.04</v>
      </c>
      <c r="CZ20">
        <f t="shared" si="9"/>
        <v>56.11</v>
      </c>
      <c r="DA20">
        <f t="shared" si="10"/>
        <v>1.48</v>
      </c>
      <c r="DB20">
        <f t="shared" si="11"/>
        <v>1.1200000000000001</v>
      </c>
      <c r="DC20">
        <f t="shared" si="12"/>
        <v>0</v>
      </c>
      <c r="DD20" t="s">
        <v>3</v>
      </c>
      <c r="DE20" t="s">
        <v>3</v>
      </c>
      <c r="DF20">
        <f t="shared" si="13"/>
        <v>3.32</v>
      </c>
      <c r="DG20">
        <f t="shared" si="6"/>
        <v>0</v>
      </c>
      <c r="DH20">
        <f t="shared" si="4"/>
        <v>0</v>
      </c>
      <c r="DI20">
        <f t="shared" si="5"/>
        <v>0</v>
      </c>
      <c r="DJ20">
        <f t="shared" si="14"/>
        <v>3.32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ROW(Source!A31)</f>
        <v>31</v>
      </c>
      <c r="B21">
        <v>68157000</v>
      </c>
      <c r="C21">
        <v>68155324</v>
      </c>
      <c r="D21">
        <v>63588070</v>
      </c>
      <c r="E21">
        <v>1</v>
      </c>
      <c r="F21">
        <v>1</v>
      </c>
      <c r="G21">
        <v>1</v>
      </c>
      <c r="H21">
        <v>3</v>
      </c>
      <c r="I21" t="s">
        <v>538</v>
      </c>
      <c r="J21" t="s">
        <v>539</v>
      </c>
      <c r="K21" t="s">
        <v>540</v>
      </c>
      <c r="L21">
        <v>1348</v>
      </c>
      <c r="N21">
        <v>1009</v>
      </c>
      <c r="O21" t="s">
        <v>68</v>
      </c>
      <c r="P21" t="s">
        <v>68</v>
      </c>
      <c r="Q21">
        <v>1000</v>
      </c>
      <c r="W21">
        <v>0</v>
      </c>
      <c r="X21">
        <v>-460826109</v>
      </c>
      <c r="Y21">
        <f t="shared" si="7"/>
        <v>4.0000000000000002E-4</v>
      </c>
      <c r="AA21">
        <v>83933.58</v>
      </c>
      <c r="AB21">
        <v>0</v>
      </c>
      <c r="AC21">
        <v>0</v>
      </c>
      <c r="AD21">
        <v>0</v>
      </c>
      <c r="AE21">
        <v>61265.39</v>
      </c>
      <c r="AF21">
        <v>0</v>
      </c>
      <c r="AG21">
        <v>0</v>
      </c>
      <c r="AH21">
        <v>0</v>
      </c>
      <c r="AI21">
        <v>1.37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4.0000000000000002E-4</v>
      </c>
      <c r="AU21" t="s">
        <v>3</v>
      </c>
      <c r="AV21">
        <v>0</v>
      </c>
      <c r="AW21">
        <v>2</v>
      </c>
      <c r="AX21">
        <v>68157048</v>
      </c>
      <c r="AY21">
        <v>1</v>
      </c>
      <c r="AZ21">
        <v>0</v>
      </c>
      <c r="BA21">
        <v>26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24.506156000000001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24.506156000000001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ROUND(Y21*Source!I31,7)</f>
        <v>8.0000000000000004E-4</v>
      </c>
      <c r="CY21">
        <f t="shared" si="8"/>
        <v>83933.58</v>
      </c>
      <c r="CZ21">
        <f t="shared" si="9"/>
        <v>61265.39</v>
      </c>
      <c r="DA21">
        <f t="shared" si="10"/>
        <v>1.37</v>
      </c>
      <c r="DB21">
        <f t="shared" si="11"/>
        <v>24.51</v>
      </c>
      <c r="DC21">
        <f t="shared" si="12"/>
        <v>0</v>
      </c>
      <c r="DD21" t="s">
        <v>3</v>
      </c>
      <c r="DE21" t="s">
        <v>3</v>
      </c>
      <c r="DF21">
        <f t="shared" si="13"/>
        <v>67.150000000000006</v>
      </c>
      <c r="DG21">
        <f t="shared" si="6"/>
        <v>0</v>
      </c>
      <c r="DH21">
        <f t="shared" si="4"/>
        <v>0</v>
      </c>
      <c r="DI21">
        <f t="shared" si="5"/>
        <v>0</v>
      </c>
      <c r="DJ21">
        <f t="shared" si="14"/>
        <v>67.150000000000006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ROW(Source!A31)</f>
        <v>31</v>
      </c>
      <c r="B22">
        <v>68157000</v>
      </c>
      <c r="C22">
        <v>68155324</v>
      </c>
      <c r="D22">
        <v>63588096</v>
      </c>
      <c r="E22">
        <v>1</v>
      </c>
      <c r="F22">
        <v>1</v>
      </c>
      <c r="G22">
        <v>1</v>
      </c>
      <c r="H22">
        <v>3</v>
      </c>
      <c r="I22" t="s">
        <v>541</v>
      </c>
      <c r="J22" t="s">
        <v>542</v>
      </c>
      <c r="K22" t="s">
        <v>543</v>
      </c>
      <c r="L22">
        <v>1348</v>
      </c>
      <c r="N22">
        <v>1009</v>
      </c>
      <c r="O22" t="s">
        <v>68</v>
      </c>
      <c r="P22" t="s">
        <v>68</v>
      </c>
      <c r="Q22">
        <v>1000</v>
      </c>
      <c r="W22">
        <v>0</v>
      </c>
      <c r="X22">
        <v>1215516986</v>
      </c>
      <c r="Y22">
        <f t="shared" si="7"/>
        <v>1E-4</v>
      </c>
      <c r="AA22">
        <v>103227.06</v>
      </c>
      <c r="AB22">
        <v>0</v>
      </c>
      <c r="AC22">
        <v>0</v>
      </c>
      <c r="AD22">
        <v>0</v>
      </c>
      <c r="AE22">
        <v>80020.98</v>
      </c>
      <c r="AF22">
        <v>0</v>
      </c>
      <c r="AG22">
        <v>0</v>
      </c>
      <c r="AH22">
        <v>0</v>
      </c>
      <c r="AI22">
        <v>1.29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1E-4</v>
      </c>
      <c r="AU22" t="s">
        <v>3</v>
      </c>
      <c r="AV22">
        <v>0</v>
      </c>
      <c r="AW22">
        <v>2</v>
      </c>
      <c r="AX22">
        <v>68157049</v>
      </c>
      <c r="AY22">
        <v>1</v>
      </c>
      <c r="AZ22">
        <v>0</v>
      </c>
      <c r="BA22">
        <v>27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8.0020980000000002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8.0020980000000002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ROUND(Y22*Source!I31,7)</f>
        <v>2.0000000000000001E-4</v>
      </c>
      <c r="CY22">
        <f t="shared" si="8"/>
        <v>103227.06</v>
      </c>
      <c r="CZ22">
        <f t="shared" si="9"/>
        <v>80020.98</v>
      </c>
      <c r="DA22">
        <f t="shared" si="10"/>
        <v>1.29</v>
      </c>
      <c r="DB22">
        <f t="shared" si="11"/>
        <v>8</v>
      </c>
      <c r="DC22">
        <f t="shared" si="12"/>
        <v>0</v>
      </c>
      <c r="DD22" t="s">
        <v>3</v>
      </c>
      <c r="DE22" t="s">
        <v>3</v>
      </c>
      <c r="DF22">
        <f t="shared" si="13"/>
        <v>20.65</v>
      </c>
      <c r="DG22">
        <f t="shared" si="6"/>
        <v>0</v>
      </c>
      <c r="DH22">
        <f t="shared" si="4"/>
        <v>0</v>
      </c>
      <c r="DI22">
        <f t="shared" si="5"/>
        <v>0</v>
      </c>
      <c r="DJ22">
        <f t="shared" si="14"/>
        <v>20.65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ROW(Source!A31)</f>
        <v>31</v>
      </c>
      <c r="B23">
        <v>68157000</v>
      </c>
      <c r="C23">
        <v>68155324</v>
      </c>
      <c r="D23">
        <v>63595517</v>
      </c>
      <c r="E23">
        <v>1</v>
      </c>
      <c r="F23">
        <v>1</v>
      </c>
      <c r="G23">
        <v>1</v>
      </c>
      <c r="H23">
        <v>3</v>
      </c>
      <c r="I23" t="s">
        <v>544</v>
      </c>
      <c r="J23" t="s">
        <v>545</v>
      </c>
      <c r="K23" t="s">
        <v>546</v>
      </c>
      <c r="L23">
        <v>1425</v>
      </c>
      <c r="N23">
        <v>1013</v>
      </c>
      <c r="O23" t="s">
        <v>227</v>
      </c>
      <c r="P23" t="s">
        <v>227</v>
      </c>
      <c r="Q23">
        <v>1</v>
      </c>
      <c r="W23">
        <v>0</v>
      </c>
      <c r="X23">
        <v>600080833</v>
      </c>
      <c r="Y23">
        <f t="shared" si="7"/>
        <v>0.06</v>
      </c>
      <c r="AA23">
        <v>1258.71</v>
      </c>
      <c r="AB23">
        <v>0</v>
      </c>
      <c r="AC23">
        <v>0</v>
      </c>
      <c r="AD23">
        <v>0</v>
      </c>
      <c r="AE23">
        <v>1031.73</v>
      </c>
      <c r="AF23">
        <v>0</v>
      </c>
      <c r="AG23">
        <v>0</v>
      </c>
      <c r="AH23">
        <v>0</v>
      </c>
      <c r="AI23">
        <v>1.22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0.06</v>
      </c>
      <c r="AU23" t="s">
        <v>3</v>
      </c>
      <c r="AV23">
        <v>0</v>
      </c>
      <c r="AW23">
        <v>2</v>
      </c>
      <c r="AX23">
        <v>68157050</v>
      </c>
      <c r="AY23">
        <v>1</v>
      </c>
      <c r="AZ23">
        <v>0</v>
      </c>
      <c r="BA23">
        <v>28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61.903799999999997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61.903799999999997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ROUND(Y23*Source!I31,7)</f>
        <v>0.12</v>
      </c>
      <c r="CY23">
        <f t="shared" si="8"/>
        <v>1258.71</v>
      </c>
      <c r="CZ23">
        <f t="shared" si="9"/>
        <v>1031.73</v>
      </c>
      <c r="DA23">
        <f t="shared" si="10"/>
        <v>1.22</v>
      </c>
      <c r="DB23">
        <f t="shared" si="11"/>
        <v>61.9</v>
      </c>
      <c r="DC23">
        <f t="shared" si="12"/>
        <v>0</v>
      </c>
      <c r="DD23" t="s">
        <v>3</v>
      </c>
      <c r="DE23" t="s">
        <v>3</v>
      </c>
      <c r="DF23">
        <f t="shared" si="13"/>
        <v>151.05000000000001</v>
      </c>
      <c r="DG23">
        <f t="shared" si="6"/>
        <v>0</v>
      </c>
      <c r="DH23">
        <f t="shared" si="4"/>
        <v>0</v>
      </c>
      <c r="DI23">
        <f t="shared" si="5"/>
        <v>0</v>
      </c>
      <c r="DJ23">
        <f t="shared" si="14"/>
        <v>151.05000000000001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ROW(Source!A32)</f>
        <v>32</v>
      </c>
      <c r="B24">
        <v>68157000</v>
      </c>
      <c r="C24">
        <v>68153771</v>
      </c>
      <c r="D24">
        <v>63497192</v>
      </c>
      <c r="E24">
        <v>114</v>
      </c>
      <c r="F24">
        <v>1</v>
      </c>
      <c r="G24">
        <v>1</v>
      </c>
      <c r="H24">
        <v>1</v>
      </c>
      <c r="I24" t="s">
        <v>519</v>
      </c>
      <c r="J24" t="s">
        <v>3</v>
      </c>
      <c r="K24" t="s">
        <v>520</v>
      </c>
      <c r="L24">
        <v>1191</v>
      </c>
      <c r="N24">
        <v>1013</v>
      </c>
      <c r="O24" t="s">
        <v>504</v>
      </c>
      <c r="P24" t="s">
        <v>504</v>
      </c>
      <c r="Q24">
        <v>1</v>
      </c>
      <c r="W24">
        <v>0</v>
      </c>
      <c r="X24">
        <v>32079103</v>
      </c>
      <c r="Y24">
        <f>(AT24*ROUND((0.2+1),7))</f>
        <v>7.1760000000000002</v>
      </c>
      <c r="AA24">
        <v>0</v>
      </c>
      <c r="AB24">
        <v>0</v>
      </c>
      <c r="AC24">
        <v>0</v>
      </c>
      <c r="AD24">
        <v>463.57</v>
      </c>
      <c r="AE24">
        <v>0</v>
      </c>
      <c r="AF24">
        <v>0</v>
      </c>
      <c r="AG24">
        <v>0</v>
      </c>
      <c r="AH24">
        <v>463.57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5.98</v>
      </c>
      <c r="AU24" t="s">
        <v>33</v>
      </c>
      <c r="AV24">
        <v>1</v>
      </c>
      <c r="AW24">
        <v>2</v>
      </c>
      <c r="AX24">
        <v>68157062</v>
      </c>
      <c r="AY24">
        <v>1</v>
      </c>
      <c r="AZ24">
        <v>0</v>
      </c>
      <c r="BA24">
        <v>32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2772.1486</v>
      </c>
      <c r="BN24">
        <v>5.98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3326.5783200000001</v>
      </c>
      <c r="BU24">
        <v>7.1760000000000002</v>
      </c>
      <c r="BV24">
        <v>0</v>
      </c>
      <c r="BW24">
        <v>1</v>
      </c>
      <c r="CU24">
        <f>ROUND(AT24*Source!I32*AH24*AL24,2)</f>
        <v>5544.3</v>
      </c>
      <c r="CV24">
        <f>ROUND(Y24*Source!I32,7)</f>
        <v>14.352</v>
      </c>
      <c r="CW24">
        <v>0</v>
      </c>
      <c r="CX24">
        <f>ROUND(Y24*Source!I32,7)</f>
        <v>14.352</v>
      </c>
      <c r="CY24">
        <f>AD24</f>
        <v>463.57</v>
      </c>
      <c r="CZ24">
        <f>AH24</f>
        <v>463.57</v>
      </c>
      <c r="DA24">
        <f>AL24</f>
        <v>1</v>
      </c>
      <c r="DB24">
        <f>ROUND((ROUND(AT24*CZ24,2)*ROUND((0.2+1),7)),6)</f>
        <v>3326.58</v>
      </c>
      <c r="DC24">
        <f>ROUND((ROUND(AT24*AG24,2)*ROUND((0.2+1),7)),6)</f>
        <v>0</v>
      </c>
      <c r="DD24" t="s">
        <v>3</v>
      </c>
      <c r="DE24" t="s">
        <v>3</v>
      </c>
      <c r="DF24">
        <f>ROUND(ROUND(AE24,2)*CX24,2)</f>
        <v>0</v>
      </c>
      <c r="DG24">
        <f t="shared" si="6"/>
        <v>0</v>
      </c>
      <c r="DH24">
        <f t="shared" si="4"/>
        <v>0</v>
      </c>
      <c r="DI24">
        <f t="shared" si="5"/>
        <v>6653.16</v>
      </c>
      <c r="DJ24">
        <f>DI24</f>
        <v>6653.16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ROW(Source!A32)</f>
        <v>32</v>
      </c>
      <c r="B25">
        <v>68157000</v>
      </c>
      <c r="C25">
        <v>68153771</v>
      </c>
      <c r="D25">
        <v>63497381</v>
      </c>
      <c r="E25">
        <v>114</v>
      </c>
      <c r="F25">
        <v>1</v>
      </c>
      <c r="G25">
        <v>1</v>
      </c>
      <c r="H25">
        <v>1</v>
      </c>
      <c r="I25" t="s">
        <v>505</v>
      </c>
      <c r="J25" t="s">
        <v>3</v>
      </c>
      <c r="K25" t="s">
        <v>506</v>
      </c>
      <c r="L25">
        <v>1191</v>
      </c>
      <c r="N25">
        <v>1013</v>
      </c>
      <c r="O25" t="s">
        <v>504</v>
      </c>
      <c r="P25" t="s">
        <v>504</v>
      </c>
      <c r="Q25">
        <v>1</v>
      </c>
      <c r="W25">
        <v>0</v>
      </c>
      <c r="X25">
        <v>-1417349443</v>
      </c>
      <c r="Y25">
        <f>(AT25*ROUND((0.2+1),7))</f>
        <v>2.4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</v>
      </c>
      <c r="AU25" t="s">
        <v>33</v>
      </c>
      <c r="AV25">
        <v>2</v>
      </c>
      <c r="AW25">
        <v>2</v>
      </c>
      <c r="AX25">
        <v>68157063</v>
      </c>
      <c r="AY25">
        <v>1</v>
      </c>
      <c r="AZ25">
        <v>0</v>
      </c>
      <c r="BA25">
        <v>33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4.8</v>
      </c>
      <c r="CY25">
        <f>AD25</f>
        <v>0</v>
      </c>
      <c r="CZ25">
        <f>AH25</f>
        <v>0</v>
      </c>
      <c r="DA25">
        <f>AL25</f>
        <v>1</v>
      </c>
      <c r="DB25">
        <f>ROUND((ROUND(AT25*CZ25,2)*ROUND((0.2+1),7)),6)</f>
        <v>0</v>
      </c>
      <c r="DC25">
        <f>ROUND((ROUND(AT25*AG25,2)*ROUND((0.2+1),7)),6)</f>
        <v>0</v>
      </c>
      <c r="DD25" t="s">
        <v>3</v>
      </c>
      <c r="DE25" t="s">
        <v>3</v>
      </c>
      <c r="DF25">
        <f>ROUND(ROUND(AE25,2)*CX25,2)</f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ROW(Source!A32)</f>
        <v>32</v>
      </c>
      <c r="B26">
        <v>68157000</v>
      </c>
      <c r="C26">
        <v>68153771</v>
      </c>
      <c r="D26">
        <v>63621713</v>
      </c>
      <c r="E26">
        <v>1</v>
      </c>
      <c r="F26">
        <v>1</v>
      </c>
      <c r="G26">
        <v>1</v>
      </c>
      <c r="H26">
        <v>2</v>
      </c>
      <c r="I26" t="s">
        <v>521</v>
      </c>
      <c r="J26" t="s">
        <v>522</v>
      </c>
      <c r="K26" t="s">
        <v>523</v>
      </c>
      <c r="L26">
        <v>1368</v>
      </c>
      <c r="N26">
        <v>1011</v>
      </c>
      <c r="O26" t="s">
        <v>510</v>
      </c>
      <c r="P26" t="s">
        <v>510</v>
      </c>
      <c r="Q26">
        <v>1</v>
      </c>
      <c r="W26">
        <v>0</v>
      </c>
      <c r="X26">
        <v>1146632698</v>
      </c>
      <c r="Y26">
        <f>(AT26*ROUND((0.2+1),7))</f>
        <v>1.92</v>
      </c>
      <c r="AA26">
        <v>0</v>
      </c>
      <c r="AB26">
        <v>2527.41</v>
      </c>
      <c r="AC26">
        <v>578.04999999999995</v>
      </c>
      <c r="AD26">
        <v>0</v>
      </c>
      <c r="AE26">
        <v>0</v>
      </c>
      <c r="AF26">
        <v>2088.77</v>
      </c>
      <c r="AG26">
        <v>578.04999999999995</v>
      </c>
      <c r="AH26">
        <v>0</v>
      </c>
      <c r="AI26">
        <v>1</v>
      </c>
      <c r="AJ26">
        <v>1.21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1.6</v>
      </c>
      <c r="AU26" t="s">
        <v>33</v>
      </c>
      <c r="AV26">
        <v>1</v>
      </c>
      <c r="AW26">
        <v>2</v>
      </c>
      <c r="AX26">
        <v>68157064</v>
      </c>
      <c r="AY26">
        <v>1</v>
      </c>
      <c r="AZ26">
        <v>0</v>
      </c>
      <c r="BA26">
        <v>34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3342.0320000000002</v>
      </c>
      <c r="BL26">
        <v>924.88</v>
      </c>
      <c r="BM26">
        <v>0</v>
      </c>
      <c r="BN26">
        <v>0</v>
      </c>
      <c r="BO26">
        <v>1.6</v>
      </c>
      <c r="BP26">
        <v>1</v>
      </c>
      <c r="BQ26">
        <v>0</v>
      </c>
      <c r="BR26">
        <v>4010.4384</v>
      </c>
      <c r="BS26">
        <v>1109.8559999999998</v>
      </c>
      <c r="BT26">
        <v>0</v>
      </c>
      <c r="BU26">
        <v>0</v>
      </c>
      <c r="BV26">
        <v>1.92</v>
      </c>
      <c r="BW26">
        <v>1</v>
      </c>
      <c r="CV26">
        <v>0</v>
      </c>
      <c r="CW26">
        <f>ROUND(Y26*Source!I32*DO26,7)</f>
        <v>3.84</v>
      </c>
      <c r="CX26">
        <f>ROUND(Y26*Source!I32,7)</f>
        <v>3.84</v>
      </c>
      <c r="CY26">
        <f>AB26</f>
        <v>2527.41</v>
      </c>
      <c r="CZ26">
        <f>AF26</f>
        <v>2088.77</v>
      </c>
      <c r="DA26">
        <f>AJ26</f>
        <v>1.21</v>
      </c>
      <c r="DB26">
        <f>ROUND((ROUND(AT26*CZ26,2)*ROUND((0.2+1),7)),6)</f>
        <v>4010.4360000000001</v>
      </c>
      <c r="DC26">
        <f>ROUND((ROUND(AT26*AG26,2)*ROUND((0.2+1),7)),6)</f>
        <v>1109.856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9705.25</v>
      </c>
      <c r="DH26">
        <f t="shared" si="4"/>
        <v>2219.71</v>
      </c>
      <c r="DI26">
        <f t="shared" si="5"/>
        <v>0</v>
      </c>
      <c r="DJ26">
        <f>DG26+DH26</f>
        <v>11924.96</v>
      </c>
      <c r="DK26">
        <v>0</v>
      </c>
      <c r="DL26" t="s">
        <v>524</v>
      </c>
      <c r="DM26">
        <v>5</v>
      </c>
      <c r="DN26" t="s">
        <v>504</v>
      </c>
      <c r="DO26">
        <v>1</v>
      </c>
    </row>
    <row r="27" spans="1:119">
      <c r="A27">
        <f>ROW(Source!A32)</f>
        <v>32</v>
      </c>
      <c r="B27">
        <v>68157000</v>
      </c>
      <c r="C27">
        <v>68153771</v>
      </c>
      <c r="D27">
        <v>63622717</v>
      </c>
      <c r="E27">
        <v>1</v>
      </c>
      <c r="F27">
        <v>1</v>
      </c>
      <c r="G27">
        <v>1</v>
      </c>
      <c r="H27">
        <v>2</v>
      </c>
      <c r="I27" t="s">
        <v>525</v>
      </c>
      <c r="J27" t="s">
        <v>526</v>
      </c>
      <c r="K27" t="s">
        <v>527</v>
      </c>
      <c r="L27">
        <v>1368</v>
      </c>
      <c r="N27">
        <v>1011</v>
      </c>
      <c r="O27" t="s">
        <v>510</v>
      </c>
      <c r="P27" t="s">
        <v>510</v>
      </c>
      <c r="Q27">
        <v>1</v>
      </c>
      <c r="W27">
        <v>0</v>
      </c>
      <c r="X27">
        <v>-1152394969</v>
      </c>
      <c r="Y27">
        <f>(AT27*ROUND((0.2+1),7))</f>
        <v>0.48</v>
      </c>
      <c r="AA27">
        <v>0</v>
      </c>
      <c r="AB27">
        <v>605.36</v>
      </c>
      <c r="AC27">
        <v>502.98</v>
      </c>
      <c r="AD27">
        <v>0</v>
      </c>
      <c r="AE27">
        <v>0</v>
      </c>
      <c r="AF27">
        <v>605.36</v>
      </c>
      <c r="AG27">
        <v>502.98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0.4</v>
      </c>
      <c r="AU27" t="s">
        <v>33</v>
      </c>
      <c r="AV27">
        <v>1</v>
      </c>
      <c r="AW27">
        <v>2</v>
      </c>
      <c r="AX27">
        <v>68157065</v>
      </c>
      <c r="AY27">
        <v>1</v>
      </c>
      <c r="AZ27">
        <v>0</v>
      </c>
      <c r="BA27">
        <v>35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242.14400000000001</v>
      </c>
      <c r="BL27">
        <v>201.19200000000001</v>
      </c>
      <c r="BM27">
        <v>0</v>
      </c>
      <c r="BN27">
        <v>0</v>
      </c>
      <c r="BO27">
        <v>0.4</v>
      </c>
      <c r="BP27">
        <v>1</v>
      </c>
      <c r="BQ27">
        <v>0</v>
      </c>
      <c r="BR27">
        <v>290.57279999999997</v>
      </c>
      <c r="BS27">
        <v>241.43039999999999</v>
      </c>
      <c r="BT27">
        <v>0</v>
      </c>
      <c r="BU27">
        <v>0</v>
      </c>
      <c r="BV27">
        <v>0.48</v>
      </c>
      <c r="BW27">
        <v>1</v>
      </c>
      <c r="CV27">
        <v>0</v>
      </c>
      <c r="CW27">
        <f>ROUND(Y27*Source!I32*DO27,7)</f>
        <v>0.96</v>
      </c>
      <c r="CX27">
        <f>ROUND(Y27*Source!I32,7)</f>
        <v>0.96</v>
      </c>
      <c r="CY27">
        <f>AB27</f>
        <v>605.36</v>
      </c>
      <c r="CZ27">
        <f>AF27</f>
        <v>605.36</v>
      </c>
      <c r="DA27">
        <f>AJ27</f>
        <v>1</v>
      </c>
      <c r="DB27">
        <f>ROUND((ROUND(AT27*CZ27,2)*ROUND((0.2+1),7)),6)</f>
        <v>290.56799999999998</v>
      </c>
      <c r="DC27">
        <f>ROUND((ROUND(AT27*AG27,2)*ROUND((0.2+1),7)),6)</f>
        <v>241.428</v>
      </c>
      <c r="DD27" t="s">
        <v>3</v>
      </c>
      <c r="DE27" t="s">
        <v>3</v>
      </c>
      <c r="DF27">
        <f>ROUND(ROUND(AE27,2)*CX27,2)</f>
        <v>0</v>
      </c>
      <c r="DG27">
        <f t="shared" ref="DG27:DG35" si="15">ROUND(ROUND(AF27,2)*CX27,2)</f>
        <v>581.15</v>
      </c>
      <c r="DH27">
        <f t="shared" si="4"/>
        <v>482.86</v>
      </c>
      <c r="DI27">
        <f t="shared" si="5"/>
        <v>0</v>
      </c>
      <c r="DJ27">
        <f>DG27+DH27</f>
        <v>1064.01</v>
      </c>
      <c r="DK27">
        <v>1</v>
      </c>
      <c r="DL27" t="s">
        <v>518</v>
      </c>
      <c r="DM27">
        <v>4</v>
      </c>
      <c r="DN27" t="s">
        <v>504</v>
      </c>
      <c r="DO27">
        <v>1</v>
      </c>
    </row>
    <row r="28" spans="1:119">
      <c r="A28">
        <f>ROW(Source!A32)</f>
        <v>32</v>
      </c>
      <c r="B28">
        <v>68157000</v>
      </c>
      <c r="C28">
        <v>68153771</v>
      </c>
      <c r="D28">
        <v>63566738</v>
      </c>
      <c r="E28">
        <v>1</v>
      </c>
      <c r="F28">
        <v>1</v>
      </c>
      <c r="G28">
        <v>1</v>
      </c>
      <c r="H28">
        <v>3</v>
      </c>
      <c r="I28" t="s">
        <v>528</v>
      </c>
      <c r="J28" t="s">
        <v>529</v>
      </c>
      <c r="K28" t="s">
        <v>530</v>
      </c>
      <c r="L28">
        <v>1346</v>
      </c>
      <c r="N28">
        <v>1009</v>
      </c>
      <c r="O28" t="s">
        <v>531</v>
      </c>
      <c r="P28" t="s">
        <v>531</v>
      </c>
      <c r="Q28">
        <v>1</v>
      </c>
      <c r="W28">
        <v>0</v>
      </c>
      <c r="X28">
        <v>-1628490559</v>
      </c>
      <c r="Y28">
        <f t="shared" ref="Y28:Y33" si="16">AT28</f>
        <v>0.1</v>
      </c>
      <c r="AA28">
        <v>414.62</v>
      </c>
      <c r="AB28">
        <v>0</v>
      </c>
      <c r="AC28">
        <v>0</v>
      </c>
      <c r="AD28">
        <v>0</v>
      </c>
      <c r="AE28">
        <v>238.29</v>
      </c>
      <c r="AF28">
        <v>0</v>
      </c>
      <c r="AG28">
        <v>0</v>
      </c>
      <c r="AH28">
        <v>0</v>
      </c>
      <c r="AI28">
        <v>1.74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</v>
      </c>
      <c r="AU28" t="s">
        <v>3</v>
      </c>
      <c r="AV28">
        <v>0</v>
      </c>
      <c r="AW28">
        <v>2</v>
      </c>
      <c r="AX28">
        <v>68157066</v>
      </c>
      <c r="AY28">
        <v>1</v>
      </c>
      <c r="AZ28">
        <v>0</v>
      </c>
      <c r="BA28">
        <v>36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23.829000000000001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23.829000000000001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ROUND(Y28*Source!I32,7)</f>
        <v>0.2</v>
      </c>
      <c r="CY28">
        <f t="shared" ref="CY28:CY33" si="17">AA28</f>
        <v>414.62</v>
      </c>
      <c r="CZ28">
        <f t="shared" ref="CZ28:CZ33" si="18">AE28</f>
        <v>238.29</v>
      </c>
      <c r="DA28">
        <f t="shared" ref="DA28:DA33" si="19">AI28</f>
        <v>1.74</v>
      </c>
      <c r="DB28">
        <f t="shared" ref="DB28:DB33" si="20">ROUND(ROUND(AT28*CZ28,2),6)</f>
        <v>23.83</v>
      </c>
      <c r="DC28">
        <f t="shared" ref="DC28:DC33" si="21">ROUND(ROUND(AT28*AG28,2),6)</f>
        <v>0</v>
      </c>
      <c r="DD28" t="s">
        <v>3</v>
      </c>
      <c r="DE28" t="s">
        <v>3</v>
      </c>
      <c r="DF28">
        <f t="shared" ref="DF28:DF33" si="22">ROUND(ROUND(AE28*AI28,2)*CX28,2)</f>
        <v>82.92</v>
      </c>
      <c r="DG28">
        <f t="shared" si="15"/>
        <v>0</v>
      </c>
      <c r="DH28">
        <f t="shared" si="4"/>
        <v>0</v>
      </c>
      <c r="DI28">
        <f t="shared" si="5"/>
        <v>0</v>
      </c>
      <c r="DJ28">
        <f t="shared" ref="DJ28:DJ33" si="23">DF28</f>
        <v>82.92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ROW(Source!A32)</f>
        <v>32</v>
      </c>
      <c r="B29">
        <v>68157000</v>
      </c>
      <c r="C29">
        <v>68153771</v>
      </c>
      <c r="D29">
        <v>63566745</v>
      </c>
      <c r="E29">
        <v>1</v>
      </c>
      <c r="F29">
        <v>1</v>
      </c>
      <c r="G29">
        <v>1</v>
      </c>
      <c r="H29">
        <v>3</v>
      </c>
      <c r="I29" t="s">
        <v>532</v>
      </c>
      <c r="J29" t="s">
        <v>533</v>
      </c>
      <c r="K29" t="s">
        <v>534</v>
      </c>
      <c r="L29">
        <v>1346</v>
      </c>
      <c r="N29">
        <v>1009</v>
      </c>
      <c r="O29" t="s">
        <v>531</v>
      </c>
      <c r="P29" t="s">
        <v>531</v>
      </c>
      <c r="Q29">
        <v>1</v>
      </c>
      <c r="W29">
        <v>0</v>
      </c>
      <c r="X29">
        <v>-479354107</v>
      </c>
      <c r="Y29">
        <f t="shared" si="16"/>
        <v>0.03</v>
      </c>
      <c r="AA29">
        <v>101.84</v>
      </c>
      <c r="AB29">
        <v>0</v>
      </c>
      <c r="AC29">
        <v>0</v>
      </c>
      <c r="AD29">
        <v>0</v>
      </c>
      <c r="AE29">
        <v>58.53</v>
      </c>
      <c r="AF29">
        <v>0</v>
      </c>
      <c r="AG29">
        <v>0</v>
      </c>
      <c r="AH29">
        <v>0</v>
      </c>
      <c r="AI29">
        <v>1.74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0.03</v>
      </c>
      <c r="AU29" t="s">
        <v>3</v>
      </c>
      <c r="AV29">
        <v>0</v>
      </c>
      <c r="AW29">
        <v>2</v>
      </c>
      <c r="AX29">
        <v>68157067</v>
      </c>
      <c r="AY29">
        <v>1</v>
      </c>
      <c r="AZ29">
        <v>0</v>
      </c>
      <c r="BA29">
        <v>37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1.7559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1.7559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ROUND(Y29*Source!I32,7)</f>
        <v>0.06</v>
      </c>
      <c r="CY29">
        <f t="shared" si="17"/>
        <v>101.84</v>
      </c>
      <c r="CZ29">
        <f t="shared" si="18"/>
        <v>58.53</v>
      </c>
      <c r="DA29">
        <f t="shared" si="19"/>
        <v>1.74</v>
      </c>
      <c r="DB29">
        <f t="shared" si="20"/>
        <v>1.76</v>
      </c>
      <c r="DC29">
        <f t="shared" si="21"/>
        <v>0</v>
      </c>
      <c r="DD29" t="s">
        <v>3</v>
      </c>
      <c r="DE29" t="s">
        <v>3</v>
      </c>
      <c r="DF29">
        <f t="shared" si="22"/>
        <v>6.11</v>
      </c>
      <c r="DG29">
        <f t="shared" si="15"/>
        <v>0</v>
      </c>
      <c r="DH29">
        <f t="shared" si="4"/>
        <v>0</v>
      </c>
      <c r="DI29">
        <f t="shared" si="5"/>
        <v>0</v>
      </c>
      <c r="DJ29">
        <f t="shared" si="23"/>
        <v>6.11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ROW(Source!A32)</f>
        <v>32</v>
      </c>
      <c r="B30">
        <v>68157000</v>
      </c>
      <c r="C30">
        <v>68153771</v>
      </c>
      <c r="D30">
        <v>63571529</v>
      </c>
      <c r="E30">
        <v>1</v>
      </c>
      <c r="F30">
        <v>1</v>
      </c>
      <c r="G30">
        <v>1</v>
      </c>
      <c r="H30">
        <v>3</v>
      </c>
      <c r="I30" t="s">
        <v>535</v>
      </c>
      <c r="J30" t="s">
        <v>536</v>
      </c>
      <c r="K30" t="s">
        <v>537</v>
      </c>
      <c r="L30">
        <v>1346</v>
      </c>
      <c r="N30">
        <v>1009</v>
      </c>
      <c r="O30" t="s">
        <v>531</v>
      </c>
      <c r="P30" t="s">
        <v>531</v>
      </c>
      <c r="Q30">
        <v>1</v>
      </c>
      <c r="W30">
        <v>0</v>
      </c>
      <c r="X30">
        <v>-130701290</v>
      </c>
      <c r="Y30">
        <f t="shared" si="16"/>
        <v>0.02</v>
      </c>
      <c r="AA30">
        <v>83.04</v>
      </c>
      <c r="AB30">
        <v>0</v>
      </c>
      <c r="AC30">
        <v>0</v>
      </c>
      <c r="AD30">
        <v>0</v>
      </c>
      <c r="AE30">
        <v>56.11</v>
      </c>
      <c r="AF30">
        <v>0</v>
      </c>
      <c r="AG30">
        <v>0</v>
      </c>
      <c r="AH30">
        <v>0</v>
      </c>
      <c r="AI30">
        <v>1.48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0.02</v>
      </c>
      <c r="AU30" t="s">
        <v>3</v>
      </c>
      <c r="AV30">
        <v>0</v>
      </c>
      <c r="AW30">
        <v>2</v>
      </c>
      <c r="AX30">
        <v>68157069</v>
      </c>
      <c r="AY30">
        <v>1</v>
      </c>
      <c r="AZ30">
        <v>0</v>
      </c>
      <c r="BA30">
        <v>39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1.1222000000000001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1.1222000000000001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ROUND(Y30*Source!I32,7)</f>
        <v>0.04</v>
      </c>
      <c r="CY30">
        <f t="shared" si="17"/>
        <v>83.04</v>
      </c>
      <c r="CZ30">
        <f t="shared" si="18"/>
        <v>56.11</v>
      </c>
      <c r="DA30">
        <f t="shared" si="19"/>
        <v>1.48</v>
      </c>
      <c r="DB30">
        <f t="shared" si="20"/>
        <v>1.1200000000000001</v>
      </c>
      <c r="DC30">
        <f t="shared" si="21"/>
        <v>0</v>
      </c>
      <c r="DD30" t="s">
        <v>3</v>
      </c>
      <c r="DE30" t="s">
        <v>3</v>
      </c>
      <c r="DF30">
        <f t="shared" si="22"/>
        <v>3.32</v>
      </c>
      <c r="DG30">
        <f t="shared" si="15"/>
        <v>0</v>
      </c>
      <c r="DH30">
        <f t="shared" si="4"/>
        <v>0</v>
      </c>
      <c r="DI30">
        <f t="shared" si="5"/>
        <v>0</v>
      </c>
      <c r="DJ30">
        <f t="shared" si="23"/>
        <v>3.32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ROW(Source!A32)</f>
        <v>32</v>
      </c>
      <c r="B31">
        <v>68157000</v>
      </c>
      <c r="C31">
        <v>68153771</v>
      </c>
      <c r="D31">
        <v>63588070</v>
      </c>
      <c r="E31">
        <v>1</v>
      </c>
      <c r="F31">
        <v>1</v>
      </c>
      <c r="G31">
        <v>1</v>
      </c>
      <c r="H31">
        <v>3</v>
      </c>
      <c r="I31" t="s">
        <v>538</v>
      </c>
      <c r="J31" t="s">
        <v>539</v>
      </c>
      <c r="K31" t="s">
        <v>540</v>
      </c>
      <c r="L31">
        <v>1348</v>
      </c>
      <c r="N31">
        <v>1009</v>
      </c>
      <c r="O31" t="s">
        <v>68</v>
      </c>
      <c r="P31" t="s">
        <v>68</v>
      </c>
      <c r="Q31">
        <v>1000</v>
      </c>
      <c r="W31">
        <v>0</v>
      </c>
      <c r="X31">
        <v>-460826109</v>
      </c>
      <c r="Y31">
        <f t="shared" si="16"/>
        <v>4.0000000000000002E-4</v>
      </c>
      <c r="AA31">
        <v>83933.58</v>
      </c>
      <c r="AB31">
        <v>0</v>
      </c>
      <c r="AC31">
        <v>0</v>
      </c>
      <c r="AD31">
        <v>0</v>
      </c>
      <c r="AE31">
        <v>61265.39</v>
      </c>
      <c r="AF31">
        <v>0</v>
      </c>
      <c r="AG31">
        <v>0</v>
      </c>
      <c r="AH31">
        <v>0</v>
      </c>
      <c r="AI31">
        <v>1.37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4.0000000000000002E-4</v>
      </c>
      <c r="AU31" t="s">
        <v>3</v>
      </c>
      <c r="AV31">
        <v>0</v>
      </c>
      <c r="AW31">
        <v>2</v>
      </c>
      <c r="AX31">
        <v>68157074</v>
      </c>
      <c r="AY31">
        <v>1</v>
      </c>
      <c r="AZ31">
        <v>0</v>
      </c>
      <c r="BA31">
        <v>44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24.506156000000001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24.506156000000001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ROUND(Y31*Source!I32,7)</f>
        <v>8.0000000000000004E-4</v>
      </c>
      <c r="CY31">
        <f t="shared" si="17"/>
        <v>83933.58</v>
      </c>
      <c r="CZ31">
        <f t="shared" si="18"/>
        <v>61265.39</v>
      </c>
      <c r="DA31">
        <f t="shared" si="19"/>
        <v>1.37</v>
      </c>
      <c r="DB31">
        <f t="shared" si="20"/>
        <v>24.51</v>
      </c>
      <c r="DC31">
        <f t="shared" si="21"/>
        <v>0</v>
      </c>
      <c r="DD31" t="s">
        <v>3</v>
      </c>
      <c r="DE31" t="s">
        <v>3</v>
      </c>
      <c r="DF31">
        <f t="shared" si="22"/>
        <v>67.150000000000006</v>
      </c>
      <c r="DG31">
        <f t="shared" si="15"/>
        <v>0</v>
      </c>
      <c r="DH31">
        <f t="shared" si="4"/>
        <v>0</v>
      </c>
      <c r="DI31">
        <f t="shared" si="5"/>
        <v>0</v>
      </c>
      <c r="DJ31">
        <f t="shared" si="23"/>
        <v>67.150000000000006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ROW(Source!A32)</f>
        <v>32</v>
      </c>
      <c r="B32">
        <v>68157000</v>
      </c>
      <c r="C32">
        <v>68153771</v>
      </c>
      <c r="D32">
        <v>63588096</v>
      </c>
      <c r="E32">
        <v>1</v>
      </c>
      <c r="F32">
        <v>1</v>
      </c>
      <c r="G32">
        <v>1</v>
      </c>
      <c r="H32">
        <v>3</v>
      </c>
      <c r="I32" t="s">
        <v>541</v>
      </c>
      <c r="J32" t="s">
        <v>542</v>
      </c>
      <c r="K32" t="s">
        <v>543</v>
      </c>
      <c r="L32">
        <v>1348</v>
      </c>
      <c r="N32">
        <v>1009</v>
      </c>
      <c r="O32" t="s">
        <v>68</v>
      </c>
      <c r="P32" t="s">
        <v>68</v>
      </c>
      <c r="Q32">
        <v>1000</v>
      </c>
      <c r="W32">
        <v>0</v>
      </c>
      <c r="X32">
        <v>1215516986</v>
      </c>
      <c r="Y32">
        <f t="shared" si="16"/>
        <v>1E-4</v>
      </c>
      <c r="AA32">
        <v>103227.06</v>
      </c>
      <c r="AB32">
        <v>0</v>
      </c>
      <c r="AC32">
        <v>0</v>
      </c>
      <c r="AD32">
        <v>0</v>
      </c>
      <c r="AE32">
        <v>80020.98</v>
      </c>
      <c r="AF32">
        <v>0</v>
      </c>
      <c r="AG32">
        <v>0</v>
      </c>
      <c r="AH32">
        <v>0</v>
      </c>
      <c r="AI32">
        <v>1.29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1E-4</v>
      </c>
      <c r="AU32" t="s">
        <v>3</v>
      </c>
      <c r="AV32">
        <v>0</v>
      </c>
      <c r="AW32">
        <v>2</v>
      </c>
      <c r="AX32">
        <v>68157075</v>
      </c>
      <c r="AY32">
        <v>1</v>
      </c>
      <c r="AZ32">
        <v>0</v>
      </c>
      <c r="BA32">
        <v>45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8.0020980000000002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8.0020980000000002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ROUND(Y32*Source!I32,7)</f>
        <v>2.0000000000000001E-4</v>
      </c>
      <c r="CY32">
        <f t="shared" si="17"/>
        <v>103227.06</v>
      </c>
      <c r="CZ32">
        <f t="shared" si="18"/>
        <v>80020.98</v>
      </c>
      <c r="DA32">
        <f t="shared" si="19"/>
        <v>1.29</v>
      </c>
      <c r="DB32">
        <f t="shared" si="20"/>
        <v>8</v>
      </c>
      <c r="DC32">
        <f t="shared" si="21"/>
        <v>0</v>
      </c>
      <c r="DD32" t="s">
        <v>3</v>
      </c>
      <c r="DE32" t="s">
        <v>3</v>
      </c>
      <c r="DF32">
        <f t="shared" si="22"/>
        <v>20.65</v>
      </c>
      <c r="DG32">
        <f t="shared" si="15"/>
        <v>0</v>
      </c>
      <c r="DH32">
        <f t="shared" si="4"/>
        <v>0</v>
      </c>
      <c r="DI32">
        <f t="shared" si="5"/>
        <v>0</v>
      </c>
      <c r="DJ32">
        <f t="shared" si="23"/>
        <v>20.65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ROW(Source!A32)</f>
        <v>32</v>
      </c>
      <c r="B33">
        <v>68157000</v>
      </c>
      <c r="C33">
        <v>68153771</v>
      </c>
      <c r="D33">
        <v>63595517</v>
      </c>
      <c r="E33">
        <v>1</v>
      </c>
      <c r="F33">
        <v>1</v>
      </c>
      <c r="G33">
        <v>1</v>
      </c>
      <c r="H33">
        <v>3</v>
      </c>
      <c r="I33" t="s">
        <v>544</v>
      </c>
      <c r="J33" t="s">
        <v>545</v>
      </c>
      <c r="K33" t="s">
        <v>546</v>
      </c>
      <c r="L33">
        <v>1425</v>
      </c>
      <c r="N33">
        <v>1013</v>
      </c>
      <c r="O33" t="s">
        <v>227</v>
      </c>
      <c r="P33" t="s">
        <v>227</v>
      </c>
      <c r="Q33">
        <v>1</v>
      </c>
      <c r="W33">
        <v>0</v>
      </c>
      <c r="X33">
        <v>600080833</v>
      </c>
      <c r="Y33">
        <f t="shared" si="16"/>
        <v>0.06</v>
      </c>
      <c r="AA33">
        <v>1258.71</v>
      </c>
      <c r="AB33">
        <v>0</v>
      </c>
      <c r="AC33">
        <v>0</v>
      </c>
      <c r="AD33">
        <v>0</v>
      </c>
      <c r="AE33">
        <v>1031.73</v>
      </c>
      <c r="AF33">
        <v>0</v>
      </c>
      <c r="AG33">
        <v>0</v>
      </c>
      <c r="AH33">
        <v>0</v>
      </c>
      <c r="AI33">
        <v>1.22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0.06</v>
      </c>
      <c r="AU33" t="s">
        <v>3</v>
      </c>
      <c r="AV33">
        <v>0</v>
      </c>
      <c r="AW33">
        <v>2</v>
      </c>
      <c r="AX33">
        <v>68157076</v>
      </c>
      <c r="AY33">
        <v>1</v>
      </c>
      <c r="AZ33">
        <v>0</v>
      </c>
      <c r="BA33">
        <v>46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61.903799999999997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61.903799999999997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ROUND(Y33*Source!I32,7)</f>
        <v>0.12</v>
      </c>
      <c r="CY33">
        <f t="shared" si="17"/>
        <v>1258.71</v>
      </c>
      <c r="CZ33">
        <f t="shared" si="18"/>
        <v>1031.73</v>
      </c>
      <c r="DA33">
        <f t="shared" si="19"/>
        <v>1.22</v>
      </c>
      <c r="DB33">
        <f t="shared" si="20"/>
        <v>61.9</v>
      </c>
      <c r="DC33">
        <f t="shared" si="21"/>
        <v>0</v>
      </c>
      <c r="DD33" t="s">
        <v>3</v>
      </c>
      <c r="DE33" t="s">
        <v>3</v>
      </c>
      <c r="DF33">
        <f t="shared" si="22"/>
        <v>151.05000000000001</v>
      </c>
      <c r="DG33">
        <f t="shared" si="15"/>
        <v>0</v>
      </c>
      <c r="DH33">
        <f t="shared" ref="DH33:DH64" si="24">ROUND(ROUND(AG33,2)*CX33,2)</f>
        <v>0</v>
      </c>
      <c r="DI33">
        <f t="shared" ref="DI33:DI64" si="25">ROUND(ROUND(AH33,2)*CX33,2)</f>
        <v>0</v>
      </c>
      <c r="DJ33">
        <f t="shared" si="23"/>
        <v>151.05000000000001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ROW(Source!A33)</f>
        <v>33</v>
      </c>
      <c r="B34">
        <v>68157000</v>
      </c>
      <c r="C34">
        <v>68153855</v>
      </c>
      <c r="D34">
        <v>63497190</v>
      </c>
      <c r="E34">
        <v>114</v>
      </c>
      <c r="F34">
        <v>1</v>
      </c>
      <c r="G34">
        <v>1</v>
      </c>
      <c r="H34">
        <v>1</v>
      </c>
      <c r="I34" t="s">
        <v>547</v>
      </c>
      <c r="J34" t="s">
        <v>3</v>
      </c>
      <c r="K34" t="s">
        <v>548</v>
      </c>
      <c r="L34">
        <v>1191</v>
      </c>
      <c r="N34">
        <v>1013</v>
      </c>
      <c r="O34" t="s">
        <v>504</v>
      </c>
      <c r="P34" t="s">
        <v>504</v>
      </c>
      <c r="Q34">
        <v>1</v>
      </c>
      <c r="W34">
        <v>0</v>
      </c>
      <c r="X34">
        <v>1958912953</v>
      </c>
      <c r="Y34">
        <f>(AT34*ROUND((0.2+1),7))</f>
        <v>23.04</v>
      </c>
      <c r="AA34">
        <v>0</v>
      </c>
      <c r="AB34">
        <v>0</v>
      </c>
      <c r="AC34">
        <v>0</v>
      </c>
      <c r="AD34">
        <v>457.94</v>
      </c>
      <c r="AE34">
        <v>0</v>
      </c>
      <c r="AF34">
        <v>0</v>
      </c>
      <c r="AG34">
        <v>0</v>
      </c>
      <c r="AH34">
        <v>457.94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19.2</v>
      </c>
      <c r="AU34" t="s">
        <v>33</v>
      </c>
      <c r="AV34">
        <v>1</v>
      </c>
      <c r="AW34">
        <v>2</v>
      </c>
      <c r="AX34">
        <v>68157092</v>
      </c>
      <c r="AY34">
        <v>1</v>
      </c>
      <c r="AZ34">
        <v>0</v>
      </c>
      <c r="BA34">
        <v>52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8792.4480000000003</v>
      </c>
      <c r="BN34">
        <v>19.2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10550.937599999999</v>
      </c>
      <c r="BU34">
        <v>23.04</v>
      </c>
      <c r="BV34">
        <v>0</v>
      </c>
      <c r="BW34">
        <v>1</v>
      </c>
      <c r="CU34">
        <f>ROUND(AT34*Source!I33*AH34*AL34,2)</f>
        <v>415.36</v>
      </c>
      <c r="CV34">
        <f>ROUND(Y34*Source!I33,7)</f>
        <v>1.0884096000000001</v>
      </c>
      <c r="CW34">
        <v>0</v>
      </c>
      <c r="CX34">
        <f>ROUND(Y34*Source!I33,7)</f>
        <v>1.0884096000000001</v>
      </c>
      <c r="CY34">
        <f>AD34</f>
        <v>457.94</v>
      </c>
      <c r="CZ34">
        <f>AH34</f>
        <v>457.94</v>
      </c>
      <c r="DA34">
        <f>AL34</f>
        <v>1</v>
      </c>
      <c r="DB34">
        <f>ROUND((ROUND(AT34*CZ34,2)*ROUND((0.2+1),7)),6)</f>
        <v>10550.94</v>
      </c>
      <c r="DC34">
        <f>ROUND((ROUND(AT34*AG34,2)*ROUND((0.2+1),7)),6)</f>
        <v>0</v>
      </c>
      <c r="DD34" t="s">
        <v>3</v>
      </c>
      <c r="DE34" t="s">
        <v>3</v>
      </c>
      <c r="DF34">
        <f>ROUND(ROUND(AE34,2)*CX34,2)</f>
        <v>0</v>
      </c>
      <c r="DG34">
        <f t="shared" si="15"/>
        <v>0</v>
      </c>
      <c r="DH34">
        <f t="shared" si="24"/>
        <v>0</v>
      </c>
      <c r="DI34">
        <f t="shared" si="25"/>
        <v>498.43</v>
      </c>
      <c r="DJ34">
        <f>DI34</f>
        <v>498.43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ROW(Source!A33)</f>
        <v>33</v>
      </c>
      <c r="B35">
        <v>68157000</v>
      </c>
      <c r="C35">
        <v>68153855</v>
      </c>
      <c r="D35">
        <v>63497381</v>
      </c>
      <c r="E35">
        <v>114</v>
      </c>
      <c r="F35">
        <v>1</v>
      </c>
      <c r="G35">
        <v>1</v>
      </c>
      <c r="H35">
        <v>1</v>
      </c>
      <c r="I35" t="s">
        <v>505</v>
      </c>
      <c r="J35" t="s">
        <v>3</v>
      </c>
      <c r="K35" t="s">
        <v>506</v>
      </c>
      <c r="L35">
        <v>1191</v>
      </c>
      <c r="N35">
        <v>1013</v>
      </c>
      <c r="O35" t="s">
        <v>504</v>
      </c>
      <c r="P35" t="s">
        <v>504</v>
      </c>
      <c r="Q35">
        <v>1</v>
      </c>
      <c r="W35">
        <v>0</v>
      </c>
      <c r="X35">
        <v>-1417349443</v>
      </c>
      <c r="Y35">
        <f>(AT35*ROUND((0.2+1),7))</f>
        <v>7.1999999999999995E-2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0.06</v>
      </c>
      <c r="AU35" t="s">
        <v>33</v>
      </c>
      <c r="AV35">
        <v>2</v>
      </c>
      <c r="AW35">
        <v>2</v>
      </c>
      <c r="AX35">
        <v>68157093</v>
      </c>
      <c r="AY35">
        <v>1</v>
      </c>
      <c r="AZ35">
        <v>0</v>
      </c>
      <c r="BA35">
        <v>53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ROUND(Y35*Source!I33,7)</f>
        <v>3.4012999999999999E-3</v>
      </c>
      <c r="CY35">
        <f>AD35</f>
        <v>0</v>
      </c>
      <c r="CZ35">
        <f>AH35</f>
        <v>0</v>
      </c>
      <c r="DA35">
        <f>AL35</f>
        <v>1</v>
      </c>
      <c r="DB35">
        <f>ROUND((ROUND(AT35*CZ35,2)*ROUND((0.2+1),7)),6)</f>
        <v>0</v>
      </c>
      <c r="DC35">
        <f>ROUND((ROUND(AT35*AG35,2)*ROUND((0.2+1),7)),6)</f>
        <v>0</v>
      </c>
      <c r="DD35" t="s">
        <v>3</v>
      </c>
      <c r="DE35" t="s">
        <v>3</v>
      </c>
      <c r="DF35">
        <f>ROUND(ROUND(AE35,2)*CX35,2)</f>
        <v>0</v>
      </c>
      <c r="DG35">
        <f t="shared" si="15"/>
        <v>0</v>
      </c>
      <c r="DH35">
        <f t="shared" si="24"/>
        <v>0</v>
      </c>
      <c r="DI35">
        <f t="shared" si="25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ROW(Source!A33)</f>
        <v>33</v>
      </c>
      <c r="B36">
        <v>68157000</v>
      </c>
      <c r="C36">
        <v>68153855</v>
      </c>
      <c r="D36">
        <v>63622012</v>
      </c>
      <c r="E36">
        <v>1</v>
      </c>
      <c r="F36">
        <v>1</v>
      </c>
      <c r="G36">
        <v>1</v>
      </c>
      <c r="H36">
        <v>2</v>
      </c>
      <c r="I36" t="s">
        <v>549</v>
      </c>
      <c r="J36" t="s">
        <v>550</v>
      </c>
      <c r="K36" t="s">
        <v>551</v>
      </c>
      <c r="L36">
        <v>1368</v>
      </c>
      <c r="N36">
        <v>1011</v>
      </c>
      <c r="O36" t="s">
        <v>510</v>
      </c>
      <c r="P36" t="s">
        <v>510</v>
      </c>
      <c r="Q36">
        <v>1</v>
      </c>
      <c r="W36">
        <v>0</v>
      </c>
      <c r="X36">
        <v>-92307625</v>
      </c>
      <c r="Y36">
        <f>(AT36*ROUND((0.2+1),7))</f>
        <v>1.2E-2</v>
      </c>
      <c r="AA36">
        <v>0</v>
      </c>
      <c r="AB36">
        <v>54.86</v>
      </c>
      <c r="AC36">
        <v>446.68</v>
      </c>
      <c r="AD36">
        <v>0</v>
      </c>
      <c r="AE36">
        <v>0</v>
      </c>
      <c r="AF36">
        <v>37.32</v>
      </c>
      <c r="AG36">
        <v>446.68</v>
      </c>
      <c r="AH36">
        <v>0</v>
      </c>
      <c r="AI36">
        <v>1</v>
      </c>
      <c r="AJ36">
        <v>1.47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0.01</v>
      </c>
      <c r="AU36" t="s">
        <v>33</v>
      </c>
      <c r="AV36">
        <v>1</v>
      </c>
      <c r="AW36">
        <v>2</v>
      </c>
      <c r="AX36">
        <v>68157094</v>
      </c>
      <c r="AY36">
        <v>1</v>
      </c>
      <c r="AZ36">
        <v>0</v>
      </c>
      <c r="BA36">
        <v>54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0.37320000000000003</v>
      </c>
      <c r="BL36">
        <v>4.4668000000000001</v>
      </c>
      <c r="BM36">
        <v>0</v>
      </c>
      <c r="BN36">
        <v>0</v>
      </c>
      <c r="BO36">
        <v>0.01</v>
      </c>
      <c r="BP36">
        <v>1</v>
      </c>
      <c r="BQ36">
        <v>0</v>
      </c>
      <c r="BR36">
        <v>0.44784000000000002</v>
      </c>
      <c r="BS36">
        <v>5.3601600000000005</v>
      </c>
      <c r="BT36">
        <v>0</v>
      </c>
      <c r="BU36">
        <v>0</v>
      </c>
      <c r="BV36">
        <v>1.2E-2</v>
      </c>
      <c r="BW36">
        <v>1</v>
      </c>
      <c r="CV36">
        <v>0</v>
      </c>
      <c r="CW36">
        <f>ROUND(Y36*Source!I33*DO36,7)</f>
        <v>5.6689999999999996E-4</v>
      </c>
      <c r="CX36">
        <f>ROUND(Y36*Source!I33,7)</f>
        <v>5.6689999999999996E-4</v>
      </c>
      <c r="CY36">
        <f>AB36</f>
        <v>54.86</v>
      </c>
      <c r="CZ36">
        <f>AF36</f>
        <v>37.32</v>
      </c>
      <c r="DA36">
        <f>AJ36</f>
        <v>1.47</v>
      </c>
      <c r="DB36">
        <f>ROUND((ROUND(AT36*CZ36,2)*ROUND((0.2+1),7)),6)</f>
        <v>0.44400000000000001</v>
      </c>
      <c r="DC36">
        <f>ROUND((ROUND(AT36*AG36,2)*ROUND((0.2+1),7)),6)</f>
        <v>5.3639999999999999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0.03</v>
      </c>
      <c r="DH36">
        <f t="shared" si="24"/>
        <v>0.25</v>
      </c>
      <c r="DI36">
        <f t="shared" si="25"/>
        <v>0</v>
      </c>
      <c r="DJ36">
        <f>DG36+DH36</f>
        <v>0.28000000000000003</v>
      </c>
      <c r="DK36">
        <v>0</v>
      </c>
      <c r="DL36" t="s">
        <v>552</v>
      </c>
      <c r="DM36">
        <v>3</v>
      </c>
      <c r="DN36" t="s">
        <v>504</v>
      </c>
      <c r="DO36">
        <v>1</v>
      </c>
    </row>
    <row r="37" spans="1:119">
      <c r="A37">
        <f>ROW(Source!A33)</f>
        <v>33</v>
      </c>
      <c r="B37">
        <v>68157000</v>
      </c>
      <c r="C37">
        <v>68153855</v>
      </c>
      <c r="D37">
        <v>63622717</v>
      </c>
      <c r="E37">
        <v>1</v>
      </c>
      <c r="F37">
        <v>1</v>
      </c>
      <c r="G37">
        <v>1</v>
      </c>
      <c r="H37">
        <v>2</v>
      </c>
      <c r="I37" t="s">
        <v>525</v>
      </c>
      <c r="J37" t="s">
        <v>526</v>
      </c>
      <c r="K37" t="s">
        <v>527</v>
      </c>
      <c r="L37">
        <v>1368</v>
      </c>
      <c r="N37">
        <v>1011</v>
      </c>
      <c r="O37" t="s">
        <v>510</v>
      </c>
      <c r="P37" t="s">
        <v>510</v>
      </c>
      <c r="Q37">
        <v>1</v>
      </c>
      <c r="W37">
        <v>0</v>
      </c>
      <c r="X37">
        <v>-1152394969</v>
      </c>
      <c r="Y37">
        <f>(AT37*ROUND((0.2+1),7))</f>
        <v>0.06</v>
      </c>
      <c r="AA37">
        <v>0</v>
      </c>
      <c r="AB37">
        <v>605.36</v>
      </c>
      <c r="AC37">
        <v>502.98</v>
      </c>
      <c r="AD37">
        <v>0</v>
      </c>
      <c r="AE37">
        <v>0</v>
      </c>
      <c r="AF37">
        <v>605.36</v>
      </c>
      <c r="AG37">
        <v>502.98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0.05</v>
      </c>
      <c r="AU37" t="s">
        <v>33</v>
      </c>
      <c r="AV37">
        <v>1</v>
      </c>
      <c r="AW37">
        <v>2</v>
      </c>
      <c r="AX37">
        <v>68157095</v>
      </c>
      <c r="AY37">
        <v>1</v>
      </c>
      <c r="AZ37">
        <v>0</v>
      </c>
      <c r="BA37">
        <v>55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30.268000000000001</v>
      </c>
      <c r="BL37">
        <v>25.149000000000001</v>
      </c>
      <c r="BM37">
        <v>0</v>
      </c>
      <c r="BN37">
        <v>0</v>
      </c>
      <c r="BO37">
        <v>0.05</v>
      </c>
      <c r="BP37">
        <v>1</v>
      </c>
      <c r="BQ37">
        <v>0</v>
      </c>
      <c r="BR37">
        <v>36.321599999999997</v>
      </c>
      <c r="BS37">
        <v>30.178799999999999</v>
      </c>
      <c r="BT37">
        <v>0</v>
      </c>
      <c r="BU37">
        <v>0</v>
      </c>
      <c r="BV37">
        <v>0.06</v>
      </c>
      <c r="BW37">
        <v>1</v>
      </c>
      <c r="CV37">
        <v>0</v>
      </c>
      <c r="CW37">
        <f>ROUND(Y37*Source!I33*DO37,7)</f>
        <v>2.8343999999999999E-3</v>
      </c>
      <c r="CX37">
        <f>ROUND(Y37*Source!I33,7)</f>
        <v>2.8343999999999999E-3</v>
      </c>
      <c r="CY37">
        <f>AB37</f>
        <v>605.36</v>
      </c>
      <c r="CZ37">
        <f>AF37</f>
        <v>605.36</v>
      </c>
      <c r="DA37">
        <f>AJ37</f>
        <v>1</v>
      </c>
      <c r="DB37">
        <f>ROUND((ROUND(AT37*CZ37,2)*ROUND((0.2+1),7)),6)</f>
        <v>36.323999999999998</v>
      </c>
      <c r="DC37">
        <f>ROUND((ROUND(AT37*AG37,2)*ROUND((0.2+1),7)),6)</f>
        <v>30.18</v>
      </c>
      <c r="DD37" t="s">
        <v>3</v>
      </c>
      <c r="DE37" t="s">
        <v>3</v>
      </c>
      <c r="DF37">
        <f>ROUND(ROUND(AE37,2)*CX37,2)</f>
        <v>0</v>
      </c>
      <c r="DG37">
        <f t="shared" ref="DG37:DG48" si="26">ROUND(ROUND(AF37,2)*CX37,2)</f>
        <v>1.72</v>
      </c>
      <c r="DH37">
        <f t="shared" si="24"/>
        <v>1.43</v>
      </c>
      <c r="DI37">
        <f t="shared" si="25"/>
        <v>0</v>
      </c>
      <c r="DJ37">
        <f>DG37+DH37</f>
        <v>3.15</v>
      </c>
      <c r="DK37">
        <v>1</v>
      </c>
      <c r="DL37" t="s">
        <v>518</v>
      </c>
      <c r="DM37">
        <v>4</v>
      </c>
      <c r="DN37" t="s">
        <v>504</v>
      </c>
      <c r="DO37">
        <v>1</v>
      </c>
    </row>
    <row r="38" spans="1:119">
      <c r="A38">
        <f>ROW(Source!A33)</f>
        <v>33</v>
      </c>
      <c r="B38">
        <v>68157000</v>
      </c>
      <c r="C38">
        <v>68153855</v>
      </c>
      <c r="D38">
        <v>63569518</v>
      </c>
      <c r="E38">
        <v>1</v>
      </c>
      <c r="F38">
        <v>1</v>
      </c>
      <c r="G38">
        <v>1</v>
      </c>
      <c r="H38">
        <v>3</v>
      </c>
      <c r="I38" t="s">
        <v>553</v>
      </c>
      <c r="J38" t="s">
        <v>554</v>
      </c>
      <c r="K38" t="s">
        <v>555</v>
      </c>
      <c r="L38">
        <v>1346</v>
      </c>
      <c r="N38">
        <v>1009</v>
      </c>
      <c r="O38" t="s">
        <v>531</v>
      </c>
      <c r="P38" t="s">
        <v>531</v>
      </c>
      <c r="Q38">
        <v>1</v>
      </c>
      <c r="W38">
        <v>0</v>
      </c>
      <c r="X38">
        <v>1835531655</v>
      </c>
      <c r="Y38">
        <f>AT38</f>
        <v>0.24</v>
      </c>
      <c r="AA38">
        <v>3209.75</v>
      </c>
      <c r="AB38">
        <v>0</v>
      </c>
      <c r="AC38">
        <v>0</v>
      </c>
      <c r="AD38">
        <v>0</v>
      </c>
      <c r="AE38">
        <v>2507.62</v>
      </c>
      <c r="AF38">
        <v>0</v>
      </c>
      <c r="AG38">
        <v>0</v>
      </c>
      <c r="AH38">
        <v>0</v>
      </c>
      <c r="AI38">
        <v>1.28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0.24</v>
      </c>
      <c r="AU38" t="s">
        <v>3</v>
      </c>
      <c r="AV38">
        <v>0</v>
      </c>
      <c r="AW38">
        <v>2</v>
      </c>
      <c r="AX38">
        <v>68157096</v>
      </c>
      <c r="AY38">
        <v>1</v>
      </c>
      <c r="AZ38">
        <v>0</v>
      </c>
      <c r="BA38">
        <v>56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601.8288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601.8288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ROUND(Y38*Source!I33,7)</f>
        <v>1.13376E-2</v>
      </c>
      <c r="CY38">
        <f>AA38</f>
        <v>3209.75</v>
      </c>
      <c r="CZ38">
        <f>AE38</f>
        <v>2507.62</v>
      </c>
      <c r="DA38">
        <f>AI38</f>
        <v>1.28</v>
      </c>
      <c r="DB38">
        <f>ROUND(ROUND(AT38*CZ38,2),6)</f>
        <v>601.83000000000004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36.39</v>
      </c>
      <c r="DG38">
        <f t="shared" si="26"/>
        <v>0</v>
      </c>
      <c r="DH38">
        <f t="shared" si="24"/>
        <v>0</v>
      </c>
      <c r="DI38">
        <f t="shared" si="25"/>
        <v>0</v>
      </c>
      <c r="DJ38">
        <f>DF38</f>
        <v>36.39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ROW(Source!A33)</f>
        <v>33</v>
      </c>
      <c r="B39">
        <v>68157000</v>
      </c>
      <c r="C39">
        <v>68153855</v>
      </c>
      <c r="D39">
        <v>63571180</v>
      </c>
      <c r="E39">
        <v>1</v>
      </c>
      <c r="F39">
        <v>1</v>
      </c>
      <c r="G39">
        <v>1</v>
      </c>
      <c r="H39">
        <v>3</v>
      </c>
      <c r="I39" t="s">
        <v>556</v>
      </c>
      <c r="J39" t="s">
        <v>557</v>
      </c>
      <c r="K39" t="s">
        <v>558</v>
      </c>
      <c r="L39">
        <v>1327</v>
      </c>
      <c r="N39">
        <v>1005</v>
      </c>
      <c r="O39" t="s">
        <v>559</v>
      </c>
      <c r="P39" t="s">
        <v>559</v>
      </c>
      <c r="Q39">
        <v>1</v>
      </c>
      <c r="W39">
        <v>0</v>
      </c>
      <c r="X39">
        <v>-327118913</v>
      </c>
      <c r="Y39">
        <f>AT39</f>
        <v>0.8</v>
      </c>
      <c r="AA39">
        <v>680.24</v>
      </c>
      <c r="AB39">
        <v>0</v>
      </c>
      <c r="AC39">
        <v>0</v>
      </c>
      <c r="AD39">
        <v>0</v>
      </c>
      <c r="AE39">
        <v>531.44000000000005</v>
      </c>
      <c r="AF39">
        <v>0</v>
      </c>
      <c r="AG39">
        <v>0</v>
      </c>
      <c r="AH39">
        <v>0</v>
      </c>
      <c r="AI39">
        <v>1.28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</v>
      </c>
      <c r="AU39" t="s">
        <v>3</v>
      </c>
      <c r="AV39">
        <v>0</v>
      </c>
      <c r="AW39">
        <v>2</v>
      </c>
      <c r="AX39">
        <v>68157097</v>
      </c>
      <c r="AY39">
        <v>1</v>
      </c>
      <c r="AZ39">
        <v>0</v>
      </c>
      <c r="BA39">
        <v>57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425.15200000000004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425.15200000000004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ROUND(Y39*Source!I33,7)</f>
        <v>3.7791999999999999E-2</v>
      </c>
      <c r="CY39">
        <f>AA39</f>
        <v>680.24</v>
      </c>
      <c r="CZ39">
        <f>AE39</f>
        <v>531.44000000000005</v>
      </c>
      <c r="DA39">
        <f>AI39</f>
        <v>1.28</v>
      </c>
      <c r="DB39">
        <f>ROUND(ROUND(AT39*CZ39,2),6)</f>
        <v>425.15</v>
      </c>
      <c r="DC39">
        <f>ROUND(ROUND(AT39*AG39,2),6)</f>
        <v>0</v>
      </c>
      <c r="DD39" t="s">
        <v>3</v>
      </c>
      <c r="DE39" t="s">
        <v>3</v>
      </c>
      <c r="DF39">
        <f>ROUND(ROUND(AE39*AI39,2)*CX39,2)</f>
        <v>25.71</v>
      </c>
      <c r="DG39">
        <f t="shared" si="26"/>
        <v>0</v>
      </c>
      <c r="DH39">
        <f t="shared" si="24"/>
        <v>0</v>
      </c>
      <c r="DI39">
        <f t="shared" si="25"/>
        <v>0</v>
      </c>
      <c r="DJ39">
        <f>DF39</f>
        <v>25.71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ROW(Source!A33)</f>
        <v>33</v>
      </c>
      <c r="B40">
        <v>68157000</v>
      </c>
      <c r="C40">
        <v>68153855</v>
      </c>
      <c r="D40">
        <v>63571529</v>
      </c>
      <c r="E40">
        <v>1</v>
      </c>
      <c r="F40">
        <v>1</v>
      </c>
      <c r="G40">
        <v>1</v>
      </c>
      <c r="H40">
        <v>3</v>
      </c>
      <c r="I40" t="s">
        <v>535</v>
      </c>
      <c r="J40" t="s">
        <v>536</v>
      </c>
      <c r="K40" t="s">
        <v>537</v>
      </c>
      <c r="L40">
        <v>1346</v>
      </c>
      <c r="N40">
        <v>1009</v>
      </c>
      <c r="O40" t="s">
        <v>531</v>
      </c>
      <c r="P40" t="s">
        <v>531</v>
      </c>
      <c r="Q40">
        <v>1</v>
      </c>
      <c r="W40">
        <v>0</v>
      </c>
      <c r="X40">
        <v>-130701290</v>
      </c>
      <c r="Y40">
        <f>AT40</f>
        <v>0.21</v>
      </c>
      <c r="AA40">
        <v>83.04</v>
      </c>
      <c r="AB40">
        <v>0</v>
      </c>
      <c r="AC40">
        <v>0</v>
      </c>
      <c r="AD40">
        <v>0</v>
      </c>
      <c r="AE40">
        <v>56.11</v>
      </c>
      <c r="AF40">
        <v>0</v>
      </c>
      <c r="AG40">
        <v>0</v>
      </c>
      <c r="AH40">
        <v>0</v>
      </c>
      <c r="AI40">
        <v>1.48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0.21</v>
      </c>
      <c r="AU40" t="s">
        <v>3</v>
      </c>
      <c r="AV40">
        <v>0</v>
      </c>
      <c r="AW40">
        <v>2</v>
      </c>
      <c r="AX40">
        <v>68157098</v>
      </c>
      <c r="AY40">
        <v>1</v>
      </c>
      <c r="AZ40">
        <v>0</v>
      </c>
      <c r="BA40">
        <v>58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11.783099999999999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11.783099999999999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ROUND(Y40*Source!I33,7)</f>
        <v>9.9203999999999994E-3</v>
      </c>
      <c r="CY40">
        <f>AA40</f>
        <v>83.04</v>
      </c>
      <c r="CZ40">
        <f>AE40</f>
        <v>56.11</v>
      </c>
      <c r="DA40">
        <f>AI40</f>
        <v>1.48</v>
      </c>
      <c r="DB40">
        <f>ROUND(ROUND(AT40*CZ40,2),6)</f>
        <v>11.78</v>
      </c>
      <c r="DC40">
        <f>ROUND(ROUND(AT40*AG40,2),6)</f>
        <v>0</v>
      </c>
      <c r="DD40" t="s">
        <v>3</v>
      </c>
      <c r="DE40" t="s">
        <v>3</v>
      </c>
      <c r="DF40">
        <f>ROUND(ROUND(AE40*AI40,2)*CX40,2)</f>
        <v>0.82</v>
      </c>
      <c r="DG40">
        <f t="shared" si="26"/>
        <v>0</v>
      </c>
      <c r="DH40">
        <f t="shared" si="24"/>
        <v>0</v>
      </c>
      <c r="DI40">
        <f t="shared" si="25"/>
        <v>0</v>
      </c>
      <c r="DJ40">
        <f>DF40</f>
        <v>0.82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ROW(Source!A33)</f>
        <v>33</v>
      </c>
      <c r="B41">
        <v>68157000</v>
      </c>
      <c r="C41">
        <v>68153855</v>
      </c>
      <c r="D41">
        <v>63588180</v>
      </c>
      <c r="E41">
        <v>1</v>
      </c>
      <c r="F41">
        <v>1</v>
      </c>
      <c r="G41">
        <v>1</v>
      </c>
      <c r="H41">
        <v>3</v>
      </c>
      <c r="I41" t="s">
        <v>66</v>
      </c>
      <c r="J41" t="s">
        <v>69</v>
      </c>
      <c r="K41" t="s">
        <v>67</v>
      </c>
      <c r="L41">
        <v>1348</v>
      </c>
      <c r="N41">
        <v>1009</v>
      </c>
      <c r="O41" t="s">
        <v>68</v>
      </c>
      <c r="P41" t="s">
        <v>68</v>
      </c>
      <c r="Q41">
        <v>1000</v>
      </c>
      <c r="W41">
        <v>0</v>
      </c>
      <c r="X41">
        <v>-411611672</v>
      </c>
      <c r="Y41">
        <f>AT41</f>
        <v>2.6700000000000002E-2</v>
      </c>
      <c r="AA41">
        <v>102812.48</v>
      </c>
      <c r="AB41">
        <v>0</v>
      </c>
      <c r="AC41">
        <v>0</v>
      </c>
      <c r="AD41">
        <v>0</v>
      </c>
      <c r="AE41">
        <v>80322.25</v>
      </c>
      <c r="AF41">
        <v>0</v>
      </c>
      <c r="AG41">
        <v>0</v>
      </c>
      <c r="AH41">
        <v>0</v>
      </c>
      <c r="AI41">
        <v>1.28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2.6700000000000002E-2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ROUND(Y41*Source!I33,7)</f>
        <v>1.2612999999999999E-3</v>
      </c>
      <c r="CY41">
        <f>AA41</f>
        <v>102812.48</v>
      </c>
      <c r="CZ41">
        <f>AE41</f>
        <v>80322.25</v>
      </c>
      <c r="DA41">
        <f>AI41</f>
        <v>1.28</v>
      </c>
      <c r="DB41">
        <f>ROUND(ROUND(AT41*CZ41,2),6)</f>
        <v>2144.6</v>
      </c>
      <c r="DC41">
        <f>ROUND(ROUND(AT41*AG41,2),6)</f>
        <v>0</v>
      </c>
      <c r="DD41" t="s">
        <v>3</v>
      </c>
      <c r="DE41" t="s">
        <v>3</v>
      </c>
      <c r="DF41">
        <f>ROUND(ROUND(AE41*AI41,2)*CX41,2)</f>
        <v>129.68</v>
      </c>
      <c r="DG41">
        <f t="shared" si="26"/>
        <v>0</v>
      </c>
      <c r="DH41">
        <f t="shared" si="24"/>
        <v>0</v>
      </c>
      <c r="DI41">
        <f t="shared" si="25"/>
        <v>0</v>
      </c>
      <c r="DJ41">
        <f>DF41</f>
        <v>129.68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ROW(Source!A33)</f>
        <v>33</v>
      </c>
      <c r="B42">
        <v>68157000</v>
      </c>
      <c r="C42">
        <v>68153855</v>
      </c>
      <c r="D42">
        <v>63588507</v>
      </c>
      <c r="E42">
        <v>1</v>
      </c>
      <c r="F42">
        <v>1</v>
      </c>
      <c r="G42">
        <v>1</v>
      </c>
      <c r="H42">
        <v>3</v>
      </c>
      <c r="I42" t="s">
        <v>560</v>
      </c>
      <c r="J42" t="s">
        <v>561</v>
      </c>
      <c r="K42" t="s">
        <v>562</v>
      </c>
      <c r="L42">
        <v>1348</v>
      </c>
      <c r="N42">
        <v>1009</v>
      </c>
      <c r="O42" t="s">
        <v>68</v>
      </c>
      <c r="P42" t="s">
        <v>68</v>
      </c>
      <c r="Q42">
        <v>1000</v>
      </c>
      <c r="W42">
        <v>0</v>
      </c>
      <c r="X42">
        <v>-41823037</v>
      </c>
      <c r="Y42">
        <f>AT42</f>
        <v>5.0000000000000001E-3</v>
      </c>
      <c r="AA42">
        <v>36743.14</v>
      </c>
      <c r="AB42">
        <v>0</v>
      </c>
      <c r="AC42">
        <v>0</v>
      </c>
      <c r="AD42">
        <v>0</v>
      </c>
      <c r="AE42">
        <v>24995.33</v>
      </c>
      <c r="AF42">
        <v>0</v>
      </c>
      <c r="AG42">
        <v>0</v>
      </c>
      <c r="AH42">
        <v>0</v>
      </c>
      <c r="AI42">
        <v>1.47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5.0000000000000001E-3</v>
      </c>
      <c r="AU42" t="s">
        <v>3</v>
      </c>
      <c r="AV42">
        <v>0</v>
      </c>
      <c r="AW42">
        <v>2</v>
      </c>
      <c r="AX42">
        <v>68157101</v>
      </c>
      <c r="AY42">
        <v>1</v>
      </c>
      <c r="AZ42">
        <v>0</v>
      </c>
      <c r="BA42">
        <v>61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124.97665000000001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124.97665000000001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ROUND(Y42*Source!I33,7)</f>
        <v>2.362E-4</v>
      </c>
      <c r="CY42">
        <f>AA42</f>
        <v>36743.14</v>
      </c>
      <c r="CZ42">
        <f>AE42</f>
        <v>24995.33</v>
      </c>
      <c r="DA42">
        <f>AI42</f>
        <v>1.47</v>
      </c>
      <c r="DB42">
        <f>ROUND(ROUND(AT42*CZ42,2),6)</f>
        <v>124.98</v>
      </c>
      <c r="DC42">
        <f>ROUND(ROUND(AT42*AG42,2),6)</f>
        <v>0</v>
      </c>
      <c r="DD42" t="s">
        <v>3</v>
      </c>
      <c r="DE42" t="s">
        <v>3</v>
      </c>
      <c r="DF42">
        <f>ROUND(ROUND(AE42*AI42,2)*CX42,2)</f>
        <v>8.68</v>
      </c>
      <c r="DG42">
        <f t="shared" si="26"/>
        <v>0</v>
      </c>
      <c r="DH42">
        <f t="shared" si="24"/>
        <v>0</v>
      </c>
      <c r="DI42">
        <f t="shared" si="25"/>
        <v>0</v>
      </c>
      <c r="DJ42">
        <f>DF42</f>
        <v>8.68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ROW(Source!A70)</f>
        <v>70</v>
      </c>
      <c r="B43">
        <v>68157000</v>
      </c>
      <c r="C43">
        <v>68153876</v>
      </c>
      <c r="D43">
        <v>63497339</v>
      </c>
      <c r="E43">
        <v>114</v>
      </c>
      <c r="F43">
        <v>1</v>
      </c>
      <c r="G43">
        <v>1</v>
      </c>
      <c r="H43">
        <v>1</v>
      </c>
      <c r="I43" t="s">
        <v>563</v>
      </c>
      <c r="J43" t="s">
        <v>3</v>
      </c>
      <c r="K43" t="s">
        <v>564</v>
      </c>
      <c r="L43">
        <v>1369</v>
      </c>
      <c r="N43">
        <v>1013</v>
      </c>
      <c r="O43" t="s">
        <v>565</v>
      </c>
      <c r="P43" t="s">
        <v>565</v>
      </c>
      <c r="Q43">
        <v>1</v>
      </c>
      <c r="W43">
        <v>0</v>
      </c>
      <c r="X43">
        <v>-236928766</v>
      </c>
      <c r="Y43">
        <f t="shared" ref="Y43:Y52" si="27">(AT43*ROUND((0.2+1),7))</f>
        <v>1.0920000000000001</v>
      </c>
      <c r="AA43">
        <v>0</v>
      </c>
      <c r="AB43">
        <v>0</v>
      </c>
      <c r="AC43">
        <v>0</v>
      </c>
      <c r="AD43">
        <v>409.14</v>
      </c>
      <c r="AE43">
        <v>0</v>
      </c>
      <c r="AF43">
        <v>0</v>
      </c>
      <c r="AG43">
        <v>0</v>
      </c>
      <c r="AH43">
        <v>409.14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0.91</v>
      </c>
      <c r="AU43" t="s">
        <v>33</v>
      </c>
      <c r="AV43">
        <v>1</v>
      </c>
      <c r="AW43">
        <v>2</v>
      </c>
      <c r="AX43">
        <v>68157104</v>
      </c>
      <c r="AY43">
        <v>1</v>
      </c>
      <c r="AZ43">
        <v>0</v>
      </c>
      <c r="BA43">
        <v>62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372.31740000000002</v>
      </c>
      <c r="BN43">
        <v>0.91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446.78088000000002</v>
      </c>
      <c r="BU43">
        <v>1.0920000000000001</v>
      </c>
      <c r="BV43">
        <v>0</v>
      </c>
      <c r="BW43">
        <v>1</v>
      </c>
      <c r="CU43">
        <f>ROUND(AT43*Source!I70*AH43*AL43,2)</f>
        <v>5.88</v>
      </c>
      <c r="CV43">
        <f>ROUND(Y43*Source!I70,7)</f>
        <v>1.7253600000000001E-2</v>
      </c>
      <c r="CW43">
        <v>0</v>
      </c>
      <c r="CX43">
        <f>ROUND(Y43*Source!I70,7)</f>
        <v>1.7253600000000001E-2</v>
      </c>
      <c r="CY43">
        <f>AD43</f>
        <v>409.14</v>
      </c>
      <c r="CZ43">
        <f>AH43</f>
        <v>409.14</v>
      </c>
      <c r="DA43">
        <f>AL43</f>
        <v>1</v>
      </c>
      <c r="DB43">
        <f t="shared" ref="DB43:DB52" si="28">ROUND((ROUND(AT43*CZ43,2)*ROUND((0.2+1),7)),6)</f>
        <v>446.78399999999999</v>
      </c>
      <c r="DC43">
        <f t="shared" ref="DC43:DC52" si="29">ROUND((ROUND(AT43*AG43,2)*ROUND((0.2+1),7)),6)</f>
        <v>0</v>
      </c>
      <c r="DD43" t="s">
        <v>3</v>
      </c>
      <c r="DE43" t="s">
        <v>3</v>
      </c>
      <c r="DF43">
        <f t="shared" ref="DF43:DF65" si="30">ROUND(ROUND(AE43,2)*CX43,2)</f>
        <v>0</v>
      </c>
      <c r="DG43">
        <f t="shared" si="26"/>
        <v>0</v>
      </c>
      <c r="DH43">
        <f t="shared" si="24"/>
        <v>0</v>
      </c>
      <c r="DI43">
        <f t="shared" si="25"/>
        <v>7.06</v>
      </c>
      <c r="DJ43">
        <f>DI43</f>
        <v>7.06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ROW(Source!A70)</f>
        <v>70</v>
      </c>
      <c r="B44">
        <v>68157000</v>
      </c>
      <c r="C44">
        <v>68153876</v>
      </c>
      <c r="D44">
        <v>63497343</v>
      </c>
      <c r="E44">
        <v>114</v>
      </c>
      <c r="F44">
        <v>1</v>
      </c>
      <c r="G44">
        <v>1</v>
      </c>
      <c r="H44">
        <v>1</v>
      </c>
      <c r="I44" t="s">
        <v>566</v>
      </c>
      <c r="J44" t="s">
        <v>3</v>
      </c>
      <c r="K44" t="s">
        <v>567</v>
      </c>
      <c r="L44">
        <v>1369</v>
      </c>
      <c r="N44">
        <v>1013</v>
      </c>
      <c r="O44" t="s">
        <v>565</v>
      </c>
      <c r="P44" t="s">
        <v>565</v>
      </c>
      <c r="Q44">
        <v>1</v>
      </c>
      <c r="W44">
        <v>0</v>
      </c>
      <c r="X44">
        <v>-587036825</v>
      </c>
      <c r="Y44">
        <f t="shared" si="27"/>
        <v>46.667999999999999</v>
      </c>
      <c r="AA44">
        <v>0</v>
      </c>
      <c r="AB44">
        <v>0</v>
      </c>
      <c r="AC44">
        <v>0</v>
      </c>
      <c r="AD44">
        <v>446.68</v>
      </c>
      <c r="AE44">
        <v>0</v>
      </c>
      <c r="AF44">
        <v>0</v>
      </c>
      <c r="AG44">
        <v>0</v>
      </c>
      <c r="AH44">
        <v>446.68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38.89</v>
      </c>
      <c r="AU44" t="s">
        <v>33</v>
      </c>
      <c r="AV44">
        <v>1</v>
      </c>
      <c r="AW44">
        <v>2</v>
      </c>
      <c r="AX44">
        <v>68157105</v>
      </c>
      <c r="AY44">
        <v>1</v>
      </c>
      <c r="AZ44">
        <v>0</v>
      </c>
      <c r="BA44">
        <v>63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17371.385200000001</v>
      </c>
      <c r="BN44">
        <v>38.89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20845.662240000001</v>
      </c>
      <c r="BU44">
        <v>46.667999999999999</v>
      </c>
      <c r="BV44">
        <v>0</v>
      </c>
      <c r="BW44">
        <v>1</v>
      </c>
      <c r="CU44">
        <f>ROUND(AT44*Source!I70*AH44*AL44,2)</f>
        <v>274.47000000000003</v>
      </c>
      <c r="CV44">
        <f>ROUND(Y44*Source!I70,7)</f>
        <v>0.73735439999999997</v>
      </c>
      <c r="CW44">
        <v>0</v>
      </c>
      <c r="CX44">
        <f>ROUND(Y44*Source!I70,7)</f>
        <v>0.73735439999999997</v>
      </c>
      <c r="CY44">
        <f>AD44</f>
        <v>446.68</v>
      </c>
      <c r="CZ44">
        <f>AH44</f>
        <v>446.68</v>
      </c>
      <c r="DA44">
        <f>AL44</f>
        <v>1</v>
      </c>
      <c r="DB44">
        <f t="shared" si="28"/>
        <v>20845.668000000001</v>
      </c>
      <c r="DC44">
        <f t="shared" si="29"/>
        <v>0</v>
      </c>
      <c r="DD44" t="s">
        <v>3</v>
      </c>
      <c r="DE44" t="s">
        <v>3</v>
      </c>
      <c r="DF44">
        <f t="shared" si="30"/>
        <v>0</v>
      </c>
      <c r="DG44">
        <f t="shared" si="26"/>
        <v>0</v>
      </c>
      <c r="DH44">
        <f t="shared" si="24"/>
        <v>0</v>
      </c>
      <c r="DI44">
        <f t="shared" si="25"/>
        <v>329.36</v>
      </c>
      <c r="DJ44">
        <f>DI44</f>
        <v>329.36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ROW(Source!A70)</f>
        <v>70</v>
      </c>
      <c r="B45">
        <v>68157000</v>
      </c>
      <c r="C45">
        <v>68153876</v>
      </c>
      <c r="D45">
        <v>63497347</v>
      </c>
      <c r="E45">
        <v>114</v>
      </c>
      <c r="F45">
        <v>1</v>
      </c>
      <c r="G45">
        <v>1</v>
      </c>
      <c r="H45">
        <v>1</v>
      </c>
      <c r="I45" t="s">
        <v>568</v>
      </c>
      <c r="J45" t="s">
        <v>3</v>
      </c>
      <c r="K45" t="s">
        <v>569</v>
      </c>
      <c r="L45">
        <v>1369</v>
      </c>
      <c r="N45">
        <v>1013</v>
      </c>
      <c r="O45" t="s">
        <v>565</v>
      </c>
      <c r="P45" t="s">
        <v>565</v>
      </c>
      <c r="Q45">
        <v>1</v>
      </c>
      <c r="W45">
        <v>0</v>
      </c>
      <c r="X45">
        <v>-512803540</v>
      </c>
      <c r="Y45">
        <f t="shared" si="27"/>
        <v>23.087999999999997</v>
      </c>
      <c r="AA45">
        <v>0</v>
      </c>
      <c r="AB45">
        <v>0</v>
      </c>
      <c r="AC45">
        <v>0</v>
      </c>
      <c r="AD45">
        <v>502.98</v>
      </c>
      <c r="AE45">
        <v>0</v>
      </c>
      <c r="AF45">
        <v>0</v>
      </c>
      <c r="AG45">
        <v>0</v>
      </c>
      <c r="AH45">
        <v>502.98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19.239999999999998</v>
      </c>
      <c r="AU45" t="s">
        <v>33</v>
      </c>
      <c r="AV45">
        <v>1</v>
      </c>
      <c r="AW45">
        <v>2</v>
      </c>
      <c r="AX45">
        <v>68157106</v>
      </c>
      <c r="AY45">
        <v>1</v>
      </c>
      <c r="AZ45">
        <v>0</v>
      </c>
      <c r="BA45">
        <v>64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9677.3351999999995</v>
      </c>
      <c r="BN45">
        <v>19.239999999999998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11612.802239999999</v>
      </c>
      <c r="BU45">
        <v>23.087999999999997</v>
      </c>
      <c r="BV45">
        <v>0</v>
      </c>
      <c r="BW45">
        <v>1</v>
      </c>
      <c r="CU45">
        <f>ROUND(AT45*Source!I70*AH45*AL45,2)</f>
        <v>152.9</v>
      </c>
      <c r="CV45">
        <f>ROUND(Y45*Source!I70,7)</f>
        <v>0.36479040000000001</v>
      </c>
      <c r="CW45">
        <v>0</v>
      </c>
      <c r="CX45">
        <f>ROUND(Y45*Source!I70,7)</f>
        <v>0.36479040000000001</v>
      </c>
      <c r="CY45">
        <f>AD45</f>
        <v>502.98</v>
      </c>
      <c r="CZ45">
        <f>AH45</f>
        <v>502.98</v>
      </c>
      <c r="DA45">
        <f>AL45</f>
        <v>1</v>
      </c>
      <c r="DB45">
        <f t="shared" si="28"/>
        <v>11612.808000000001</v>
      </c>
      <c r="DC45">
        <f t="shared" si="29"/>
        <v>0</v>
      </c>
      <c r="DD45" t="s">
        <v>3</v>
      </c>
      <c r="DE45" t="s">
        <v>3</v>
      </c>
      <c r="DF45">
        <f t="shared" si="30"/>
        <v>0</v>
      </c>
      <c r="DG45">
        <f t="shared" si="26"/>
        <v>0</v>
      </c>
      <c r="DH45">
        <f t="shared" si="24"/>
        <v>0</v>
      </c>
      <c r="DI45">
        <f t="shared" si="25"/>
        <v>183.48</v>
      </c>
      <c r="DJ45">
        <f>DI45</f>
        <v>183.48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ROW(Source!A70)</f>
        <v>70</v>
      </c>
      <c r="B46">
        <v>68157000</v>
      </c>
      <c r="C46">
        <v>68153876</v>
      </c>
      <c r="D46">
        <v>63497349</v>
      </c>
      <c r="E46">
        <v>114</v>
      </c>
      <c r="F46">
        <v>1</v>
      </c>
      <c r="G46">
        <v>1</v>
      </c>
      <c r="H46">
        <v>1</v>
      </c>
      <c r="I46" t="s">
        <v>570</v>
      </c>
      <c r="J46" t="s">
        <v>3</v>
      </c>
      <c r="K46" t="s">
        <v>571</v>
      </c>
      <c r="L46">
        <v>1369</v>
      </c>
      <c r="N46">
        <v>1013</v>
      </c>
      <c r="O46" t="s">
        <v>565</v>
      </c>
      <c r="P46" t="s">
        <v>565</v>
      </c>
      <c r="Q46">
        <v>1</v>
      </c>
      <c r="W46">
        <v>0</v>
      </c>
      <c r="X46">
        <v>1518711480</v>
      </c>
      <c r="Y46">
        <f t="shared" si="27"/>
        <v>23.087999999999997</v>
      </c>
      <c r="AA46">
        <v>0</v>
      </c>
      <c r="AB46">
        <v>0</v>
      </c>
      <c r="AC46">
        <v>0</v>
      </c>
      <c r="AD46">
        <v>578.04999999999995</v>
      </c>
      <c r="AE46">
        <v>0</v>
      </c>
      <c r="AF46">
        <v>0</v>
      </c>
      <c r="AG46">
        <v>0</v>
      </c>
      <c r="AH46">
        <v>578.04999999999995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19.239999999999998</v>
      </c>
      <c r="AU46" t="s">
        <v>33</v>
      </c>
      <c r="AV46">
        <v>1</v>
      </c>
      <c r="AW46">
        <v>2</v>
      </c>
      <c r="AX46">
        <v>68157107</v>
      </c>
      <c r="AY46">
        <v>1</v>
      </c>
      <c r="AZ46">
        <v>0</v>
      </c>
      <c r="BA46">
        <v>65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11121.681999999999</v>
      </c>
      <c r="BN46">
        <v>19.239999999999998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13346.018399999997</v>
      </c>
      <c r="BU46">
        <v>23.087999999999997</v>
      </c>
      <c r="BV46">
        <v>0</v>
      </c>
      <c r="BW46">
        <v>1</v>
      </c>
      <c r="CU46">
        <f>ROUND(AT46*Source!I70*AH46*AL46,2)</f>
        <v>175.72</v>
      </c>
      <c r="CV46">
        <f>ROUND(Y46*Source!I70,7)</f>
        <v>0.36479040000000001</v>
      </c>
      <c r="CW46">
        <v>0</v>
      </c>
      <c r="CX46">
        <f>ROUND(Y46*Source!I70,7)</f>
        <v>0.36479040000000001</v>
      </c>
      <c r="CY46">
        <f>AD46</f>
        <v>578.04999999999995</v>
      </c>
      <c r="CZ46">
        <f>AH46</f>
        <v>578.04999999999995</v>
      </c>
      <c r="DA46">
        <f>AL46</f>
        <v>1</v>
      </c>
      <c r="DB46">
        <f t="shared" si="28"/>
        <v>13346.016</v>
      </c>
      <c r="DC46">
        <f t="shared" si="29"/>
        <v>0</v>
      </c>
      <c r="DD46" t="s">
        <v>3</v>
      </c>
      <c r="DE46" t="s">
        <v>3</v>
      </c>
      <c r="DF46">
        <f t="shared" si="30"/>
        <v>0</v>
      </c>
      <c r="DG46">
        <f t="shared" si="26"/>
        <v>0</v>
      </c>
      <c r="DH46">
        <f t="shared" si="24"/>
        <v>0</v>
      </c>
      <c r="DI46">
        <f t="shared" si="25"/>
        <v>210.87</v>
      </c>
      <c r="DJ46">
        <f>DI46</f>
        <v>210.87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ROW(Source!A70)</f>
        <v>70</v>
      </c>
      <c r="B47">
        <v>68157000</v>
      </c>
      <c r="C47">
        <v>68153876</v>
      </c>
      <c r="D47">
        <v>63497381</v>
      </c>
      <c r="E47">
        <v>114</v>
      </c>
      <c r="F47">
        <v>1</v>
      </c>
      <c r="G47">
        <v>1</v>
      </c>
      <c r="H47">
        <v>1</v>
      </c>
      <c r="I47" t="s">
        <v>505</v>
      </c>
      <c r="J47" t="s">
        <v>3</v>
      </c>
      <c r="K47" t="s">
        <v>506</v>
      </c>
      <c r="L47">
        <v>1191</v>
      </c>
      <c r="N47">
        <v>1013</v>
      </c>
      <c r="O47" t="s">
        <v>504</v>
      </c>
      <c r="P47" t="s">
        <v>504</v>
      </c>
      <c r="Q47">
        <v>1</v>
      </c>
      <c r="W47">
        <v>0</v>
      </c>
      <c r="X47">
        <v>-1417349443</v>
      </c>
      <c r="Y47">
        <f t="shared" si="27"/>
        <v>26.687999999999999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22.24</v>
      </c>
      <c r="AU47" t="s">
        <v>33</v>
      </c>
      <c r="AV47">
        <v>2</v>
      </c>
      <c r="AW47">
        <v>2</v>
      </c>
      <c r="AX47">
        <v>68157108</v>
      </c>
      <c r="AY47">
        <v>1</v>
      </c>
      <c r="AZ47">
        <v>0</v>
      </c>
      <c r="BA47">
        <v>66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ROUND(Y47*Source!I70,7)</f>
        <v>0.4216704</v>
      </c>
      <c r="CY47">
        <f>AD47</f>
        <v>0</v>
      </c>
      <c r="CZ47">
        <f>AH47</f>
        <v>0</v>
      </c>
      <c r="DA47">
        <f>AL47</f>
        <v>1</v>
      </c>
      <c r="DB47">
        <f t="shared" si="28"/>
        <v>0</v>
      </c>
      <c r="DC47">
        <f t="shared" si="29"/>
        <v>0</v>
      </c>
      <c r="DD47" t="s">
        <v>3</v>
      </c>
      <c r="DE47" t="s">
        <v>3</v>
      </c>
      <c r="DF47">
        <f t="shared" si="30"/>
        <v>0</v>
      </c>
      <c r="DG47">
        <f t="shared" si="26"/>
        <v>0</v>
      </c>
      <c r="DH47">
        <f t="shared" si="24"/>
        <v>0</v>
      </c>
      <c r="DI47">
        <f t="shared" si="25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ROW(Source!A70)</f>
        <v>70</v>
      </c>
      <c r="B48">
        <v>68157000</v>
      </c>
      <c r="C48">
        <v>68153876</v>
      </c>
      <c r="D48">
        <v>63621826</v>
      </c>
      <c r="E48">
        <v>1</v>
      </c>
      <c r="F48">
        <v>1</v>
      </c>
      <c r="G48">
        <v>1</v>
      </c>
      <c r="H48">
        <v>2</v>
      </c>
      <c r="I48" t="s">
        <v>507</v>
      </c>
      <c r="J48" t="s">
        <v>508</v>
      </c>
      <c r="K48" t="s">
        <v>509</v>
      </c>
      <c r="L48">
        <v>1368</v>
      </c>
      <c r="N48">
        <v>1011</v>
      </c>
      <c r="O48" t="s">
        <v>510</v>
      </c>
      <c r="P48" t="s">
        <v>510</v>
      </c>
      <c r="Q48">
        <v>1</v>
      </c>
      <c r="W48">
        <v>0</v>
      </c>
      <c r="X48">
        <v>-468861091</v>
      </c>
      <c r="Y48">
        <f t="shared" si="27"/>
        <v>0.76800000000000002</v>
      </c>
      <c r="AA48">
        <v>0</v>
      </c>
      <c r="AB48">
        <v>1613.51</v>
      </c>
      <c r="AC48">
        <v>675.65</v>
      </c>
      <c r="AD48">
        <v>0</v>
      </c>
      <c r="AE48">
        <v>0</v>
      </c>
      <c r="AF48">
        <v>1613.51</v>
      </c>
      <c r="AG48">
        <v>675.65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0.64</v>
      </c>
      <c r="AU48" t="s">
        <v>33</v>
      </c>
      <c r="AV48">
        <v>1</v>
      </c>
      <c r="AW48">
        <v>2</v>
      </c>
      <c r="AX48">
        <v>68157109</v>
      </c>
      <c r="AY48">
        <v>1</v>
      </c>
      <c r="AZ48">
        <v>0</v>
      </c>
      <c r="BA48">
        <v>67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1032.6464000000001</v>
      </c>
      <c r="BL48">
        <v>432.416</v>
      </c>
      <c r="BM48">
        <v>0</v>
      </c>
      <c r="BN48">
        <v>0</v>
      </c>
      <c r="BO48">
        <v>0.64</v>
      </c>
      <c r="BP48">
        <v>1</v>
      </c>
      <c r="BQ48">
        <v>0</v>
      </c>
      <c r="BR48">
        <v>1239.1756800000001</v>
      </c>
      <c r="BS48">
        <v>518.89919999999995</v>
      </c>
      <c r="BT48">
        <v>0</v>
      </c>
      <c r="BU48">
        <v>0</v>
      </c>
      <c r="BV48">
        <v>0.76800000000000002</v>
      </c>
      <c r="BW48">
        <v>1</v>
      </c>
      <c r="CV48">
        <v>0</v>
      </c>
      <c r="CW48">
        <f>ROUND(Y48*Source!I70*DO48,7)</f>
        <v>1.21344E-2</v>
      </c>
      <c r="CX48">
        <f>ROUND(Y48*Source!I70,7)</f>
        <v>1.21344E-2</v>
      </c>
      <c r="CY48">
        <f>AB48</f>
        <v>1613.51</v>
      </c>
      <c r="CZ48">
        <f>AF48</f>
        <v>1613.51</v>
      </c>
      <c r="DA48">
        <f>AJ48</f>
        <v>1</v>
      </c>
      <c r="DB48">
        <f t="shared" si="28"/>
        <v>1239.18</v>
      </c>
      <c r="DC48">
        <f t="shared" si="29"/>
        <v>518.904</v>
      </c>
      <c r="DD48" t="s">
        <v>3</v>
      </c>
      <c r="DE48" t="s">
        <v>3</v>
      </c>
      <c r="DF48">
        <f t="shared" si="30"/>
        <v>0</v>
      </c>
      <c r="DG48">
        <f t="shared" si="26"/>
        <v>19.579999999999998</v>
      </c>
      <c r="DH48">
        <f t="shared" si="24"/>
        <v>8.1999999999999993</v>
      </c>
      <c r="DI48">
        <f t="shared" si="25"/>
        <v>0</v>
      </c>
      <c r="DJ48">
        <f>DG48+DH48</f>
        <v>27.779999999999998</v>
      </c>
      <c r="DK48">
        <v>1</v>
      </c>
      <c r="DL48" t="s">
        <v>511</v>
      </c>
      <c r="DM48">
        <v>6</v>
      </c>
      <c r="DN48" t="s">
        <v>504</v>
      </c>
      <c r="DO48">
        <v>1</v>
      </c>
    </row>
    <row r="49" spans="1:119">
      <c r="A49">
        <f>ROW(Source!A70)</f>
        <v>70</v>
      </c>
      <c r="B49">
        <v>68157000</v>
      </c>
      <c r="C49">
        <v>68153876</v>
      </c>
      <c r="D49">
        <v>63621960</v>
      </c>
      <c r="E49">
        <v>1</v>
      </c>
      <c r="F49">
        <v>1</v>
      </c>
      <c r="G49">
        <v>1</v>
      </c>
      <c r="H49">
        <v>2</v>
      </c>
      <c r="I49" t="s">
        <v>572</v>
      </c>
      <c r="J49" t="s">
        <v>573</v>
      </c>
      <c r="K49" t="s">
        <v>574</v>
      </c>
      <c r="L49">
        <v>1368</v>
      </c>
      <c r="N49">
        <v>1011</v>
      </c>
      <c r="O49" t="s">
        <v>510</v>
      </c>
      <c r="P49" t="s">
        <v>510</v>
      </c>
      <c r="Q49">
        <v>1</v>
      </c>
      <c r="W49">
        <v>0</v>
      </c>
      <c r="X49">
        <v>-1624621605</v>
      </c>
      <c r="Y49">
        <f t="shared" si="27"/>
        <v>2.88</v>
      </c>
      <c r="AA49">
        <v>0</v>
      </c>
      <c r="AB49">
        <v>16.14</v>
      </c>
      <c r="AC49">
        <v>0</v>
      </c>
      <c r="AD49">
        <v>0</v>
      </c>
      <c r="AE49">
        <v>0</v>
      </c>
      <c r="AF49">
        <v>11.45</v>
      </c>
      <c r="AG49">
        <v>0</v>
      </c>
      <c r="AH49">
        <v>0</v>
      </c>
      <c r="AI49">
        <v>1</v>
      </c>
      <c r="AJ49">
        <v>1.41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2.4</v>
      </c>
      <c r="AU49" t="s">
        <v>33</v>
      </c>
      <c r="AV49">
        <v>1</v>
      </c>
      <c r="AW49">
        <v>2</v>
      </c>
      <c r="AX49">
        <v>68157110</v>
      </c>
      <c r="AY49">
        <v>1</v>
      </c>
      <c r="AZ49">
        <v>0</v>
      </c>
      <c r="BA49">
        <v>68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27.479999999999997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32.975999999999999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f>ROUND(Y49*Source!I70*DO49,7)</f>
        <v>0</v>
      </c>
      <c r="CX49">
        <f>ROUND(Y49*Source!I70,7)</f>
        <v>4.5504000000000003E-2</v>
      </c>
      <c r="CY49">
        <f>AB49</f>
        <v>16.14</v>
      </c>
      <c r="CZ49">
        <f>AF49</f>
        <v>11.45</v>
      </c>
      <c r="DA49">
        <f>AJ49</f>
        <v>1.41</v>
      </c>
      <c r="DB49">
        <f t="shared" si="28"/>
        <v>32.975999999999999</v>
      </c>
      <c r="DC49">
        <f t="shared" si="29"/>
        <v>0</v>
      </c>
      <c r="DD49" t="s">
        <v>3</v>
      </c>
      <c r="DE49" t="s">
        <v>3</v>
      </c>
      <c r="DF49">
        <f t="shared" si="30"/>
        <v>0</v>
      </c>
      <c r="DG49">
        <f>ROUND(ROUND(AF49*AJ49,2)*CX49,2)</f>
        <v>0.73</v>
      </c>
      <c r="DH49">
        <f t="shared" si="24"/>
        <v>0</v>
      </c>
      <c r="DI49">
        <f t="shared" si="25"/>
        <v>0</v>
      </c>
      <c r="DJ49">
        <f>DG49+DH49</f>
        <v>0.73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ROW(Source!A70)</f>
        <v>70</v>
      </c>
      <c r="B50">
        <v>68157000</v>
      </c>
      <c r="C50">
        <v>68153876</v>
      </c>
      <c r="D50">
        <v>63621999</v>
      </c>
      <c r="E50">
        <v>1</v>
      </c>
      <c r="F50">
        <v>1</v>
      </c>
      <c r="G50">
        <v>1</v>
      </c>
      <c r="H50">
        <v>2</v>
      </c>
      <c r="I50" t="s">
        <v>575</v>
      </c>
      <c r="J50" t="s">
        <v>576</v>
      </c>
      <c r="K50" t="s">
        <v>577</v>
      </c>
      <c r="L50">
        <v>1368</v>
      </c>
      <c r="N50">
        <v>1011</v>
      </c>
      <c r="O50" t="s">
        <v>510</v>
      </c>
      <c r="P50" t="s">
        <v>510</v>
      </c>
      <c r="Q50">
        <v>1</v>
      </c>
      <c r="W50">
        <v>0</v>
      </c>
      <c r="X50">
        <v>469552416</v>
      </c>
      <c r="Y50">
        <f t="shared" si="27"/>
        <v>22.416</v>
      </c>
      <c r="AA50">
        <v>0</v>
      </c>
      <c r="AB50">
        <v>502.76</v>
      </c>
      <c r="AC50">
        <v>502.98</v>
      </c>
      <c r="AD50">
        <v>0</v>
      </c>
      <c r="AE50">
        <v>0</v>
      </c>
      <c r="AF50">
        <v>346.73</v>
      </c>
      <c r="AG50">
        <v>502.98</v>
      </c>
      <c r="AH50">
        <v>0</v>
      </c>
      <c r="AI50">
        <v>1</v>
      </c>
      <c r="AJ50">
        <v>1.45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18.68</v>
      </c>
      <c r="AU50" t="s">
        <v>33</v>
      </c>
      <c r="AV50">
        <v>1</v>
      </c>
      <c r="AW50">
        <v>2</v>
      </c>
      <c r="AX50">
        <v>68157111</v>
      </c>
      <c r="AY50">
        <v>1</v>
      </c>
      <c r="AZ50">
        <v>0</v>
      </c>
      <c r="BA50">
        <v>69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6476.9164000000001</v>
      </c>
      <c r="BL50">
        <v>9395.6664000000001</v>
      </c>
      <c r="BM50">
        <v>0</v>
      </c>
      <c r="BN50">
        <v>0</v>
      </c>
      <c r="BO50">
        <v>18.68</v>
      </c>
      <c r="BP50">
        <v>1</v>
      </c>
      <c r="BQ50">
        <v>0</v>
      </c>
      <c r="BR50">
        <v>7772.299680000001</v>
      </c>
      <c r="BS50">
        <v>11274.79968</v>
      </c>
      <c r="BT50">
        <v>0</v>
      </c>
      <c r="BU50">
        <v>0</v>
      </c>
      <c r="BV50">
        <v>22.416</v>
      </c>
      <c r="BW50">
        <v>1</v>
      </c>
      <c r="CV50">
        <v>0</v>
      </c>
      <c r="CW50">
        <f>ROUND(Y50*Source!I70*DO50,7)</f>
        <v>0.35417280000000001</v>
      </c>
      <c r="CX50">
        <f>ROUND(Y50*Source!I70,7)</f>
        <v>0.35417280000000001</v>
      </c>
      <c r="CY50">
        <f>AB50</f>
        <v>502.76</v>
      </c>
      <c r="CZ50">
        <f>AF50</f>
        <v>346.73</v>
      </c>
      <c r="DA50">
        <f>AJ50</f>
        <v>1.45</v>
      </c>
      <c r="DB50">
        <f t="shared" si="28"/>
        <v>7772.3040000000001</v>
      </c>
      <c r="DC50">
        <f t="shared" si="29"/>
        <v>11274.804</v>
      </c>
      <c r="DD50" t="s">
        <v>3</v>
      </c>
      <c r="DE50" t="s">
        <v>3</v>
      </c>
      <c r="DF50">
        <f t="shared" si="30"/>
        <v>0</v>
      </c>
      <c r="DG50">
        <f>ROUND(ROUND(AF50*AJ50,2)*CX50,2)</f>
        <v>178.06</v>
      </c>
      <c r="DH50">
        <f t="shared" si="24"/>
        <v>178.14</v>
      </c>
      <c r="DI50">
        <f t="shared" si="25"/>
        <v>0</v>
      </c>
      <c r="DJ50">
        <f>DG50+DH50</f>
        <v>356.2</v>
      </c>
      <c r="DK50">
        <v>0</v>
      </c>
      <c r="DL50" t="s">
        <v>518</v>
      </c>
      <c r="DM50">
        <v>4</v>
      </c>
      <c r="DN50" t="s">
        <v>504</v>
      </c>
      <c r="DO50">
        <v>1</v>
      </c>
    </row>
    <row r="51" spans="1:119">
      <c r="A51">
        <f>ROW(Source!A70)</f>
        <v>70</v>
      </c>
      <c r="B51">
        <v>68157000</v>
      </c>
      <c r="C51">
        <v>68153876</v>
      </c>
      <c r="D51">
        <v>63622717</v>
      </c>
      <c r="E51">
        <v>1</v>
      </c>
      <c r="F51">
        <v>1</v>
      </c>
      <c r="G51">
        <v>1</v>
      </c>
      <c r="H51">
        <v>2</v>
      </c>
      <c r="I51" t="s">
        <v>525</v>
      </c>
      <c r="J51" t="s">
        <v>526</v>
      </c>
      <c r="K51" t="s">
        <v>527</v>
      </c>
      <c r="L51">
        <v>1368</v>
      </c>
      <c r="N51">
        <v>1011</v>
      </c>
      <c r="O51" t="s">
        <v>510</v>
      </c>
      <c r="P51" t="s">
        <v>510</v>
      </c>
      <c r="Q51">
        <v>1</v>
      </c>
      <c r="W51">
        <v>0</v>
      </c>
      <c r="X51">
        <v>-1152394969</v>
      </c>
      <c r="Y51">
        <f t="shared" si="27"/>
        <v>0.624</v>
      </c>
      <c r="AA51">
        <v>0</v>
      </c>
      <c r="AB51">
        <v>605.36</v>
      </c>
      <c r="AC51">
        <v>502.98</v>
      </c>
      <c r="AD51">
        <v>0</v>
      </c>
      <c r="AE51">
        <v>0</v>
      </c>
      <c r="AF51">
        <v>605.36</v>
      </c>
      <c r="AG51">
        <v>502.98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0.52</v>
      </c>
      <c r="AU51" t="s">
        <v>33</v>
      </c>
      <c r="AV51">
        <v>1</v>
      </c>
      <c r="AW51">
        <v>2</v>
      </c>
      <c r="AX51">
        <v>68157112</v>
      </c>
      <c r="AY51">
        <v>1</v>
      </c>
      <c r="AZ51">
        <v>0</v>
      </c>
      <c r="BA51">
        <v>70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314.78720000000004</v>
      </c>
      <c r="BL51">
        <v>261.5496</v>
      </c>
      <c r="BM51">
        <v>0</v>
      </c>
      <c r="BN51">
        <v>0</v>
      </c>
      <c r="BO51">
        <v>0.52</v>
      </c>
      <c r="BP51">
        <v>1</v>
      </c>
      <c r="BQ51">
        <v>0</v>
      </c>
      <c r="BR51">
        <v>377.74464</v>
      </c>
      <c r="BS51">
        <v>313.85952000000003</v>
      </c>
      <c r="BT51">
        <v>0</v>
      </c>
      <c r="BU51">
        <v>0</v>
      </c>
      <c r="BV51">
        <v>0.624</v>
      </c>
      <c r="BW51">
        <v>1</v>
      </c>
      <c r="CV51">
        <v>0</v>
      </c>
      <c r="CW51">
        <f>ROUND(Y51*Source!I70*DO51,7)</f>
        <v>9.8592000000000003E-3</v>
      </c>
      <c r="CX51">
        <f>ROUND(Y51*Source!I70,7)</f>
        <v>9.8592000000000003E-3</v>
      </c>
      <c r="CY51">
        <f>AB51</f>
        <v>605.36</v>
      </c>
      <c r="CZ51">
        <f>AF51</f>
        <v>605.36</v>
      </c>
      <c r="DA51">
        <f>AJ51</f>
        <v>1</v>
      </c>
      <c r="DB51">
        <f t="shared" si="28"/>
        <v>377.74799999999999</v>
      </c>
      <c r="DC51">
        <f t="shared" si="29"/>
        <v>313.86</v>
      </c>
      <c r="DD51" t="s">
        <v>3</v>
      </c>
      <c r="DE51" t="s">
        <v>3</v>
      </c>
      <c r="DF51">
        <f t="shared" si="30"/>
        <v>0</v>
      </c>
      <c r="DG51">
        <f t="shared" ref="DG51:DG58" si="31">ROUND(ROUND(AF51,2)*CX51,2)</f>
        <v>5.97</v>
      </c>
      <c r="DH51">
        <f t="shared" si="24"/>
        <v>4.96</v>
      </c>
      <c r="DI51">
        <f t="shared" si="25"/>
        <v>0</v>
      </c>
      <c r="DJ51">
        <f>DG51+DH51</f>
        <v>10.93</v>
      </c>
      <c r="DK51">
        <v>1</v>
      </c>
      <c r="DL51" t="s">
        <v>518</v>
      </c>
      <c r="DM51">
        <v>4</v>
      </c>
      <c r="DN51" t="s">
        <v>504</v>
      </c>
      <c r="DO51">
        <v>1</v>
      </c>
    </row>
    <row r="52" spans="1:119">
      <c r="A52">
        <f>ROW(Source!A70)</f>
        <v>70</v>
      </c>
      <c r="B52">
        <v>68157000</v>
      </c>
      <c r="C52">
        <v>68153876</v>
      </c>
      <c r="D52">
        <v>63622914</v>
      </c>
      <c r="E52">
        <v>1</v>
      </c>
      <c r="F52">
        <v>1</v>
      </c>
      <c r="G52">
        <v>1</v>
      </c>
      <c r="H52">
        <v>2</v>
      </c>
      <c r="I52" t="s">
        <v>578</v>
      </c>
      <c r="J52" t="s">
        <v>579</v>
      </c>
      <c r="K52" t="s">
        <v>580</v>
      </c>
      <c r="L52">
        <v>1368</v>
      </c>
      <c r="N52">
        <v>1011</v>
      </c>
      <c r="O52" t="s">
        <v>510</v>
      </c>
      <c r="P52" t="s">
        <v>510</v>
      </c>
      <c r="Q52">
        <v>1</v>
      </c>
      <c r="W52">
        <v>0</v>
      </c>
      <c r="X52">
        <v>1990374183</v>
      </c>
      <c r="Y52">
        <f t="shared" si="27"/>
        <v>2.88</v>
      </c>
      <c r="AA52">
        <v>0</v>
      </c>
      <c r="AB52">
        <v>166.25</v>
      </c>
      <c r="AC52">
        <v>502.98</v>
      </c>
      <c r="AD52">
        <v>0</v>
      </c>
      <c r="AE52">
        <v>0</v>
      </c>
      <c r="AF52">
        <v>166.25</v>
      </c>
      <c r="AG52">
        <v>502.98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2.4</v>
      </c>
      <c r="AU52" t="s">
        <v>33</v>
      </c>
      <c r="AV52">
        <v>1</v>
      </c>
      <c r="AW52">
        <v>2</v>
      </c>
      <c r="AX52">
        <v>68157113</v>
      </c>
      <c r="AY52">
        <v>1</v>
      </c>
      <c r="AZ52">
        <v>0</v>
      </c>
      <c r="BA52">
        <v>71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399</v>
      </c>
      <c r="BL52">
        <v>1207.152</v>
      </c>
      <c r="BM52">
        <v>0</v>
      </c>
      <c r="BN52">
        <v>0</v>
      </c>
      <c r="BO52">
        <v>2.4</v>
      </c>
      <c r="BP52">
        <v>1</v>
      </c>
      <c r="BQ52">
        <v>0</v>
      </c>
      <c r="BR52">
        <v>478.79999999999995</v>
      </c>
      <c r="BS52">
        <v>1448.5824</v>
      </c>
      <c r="BT52">
        <v>0</v>
      </c>
      <c r="BU52">
        <v>0</v>
      </c>
      <c r="BV52">
        <v>2.88</v>
      </c>
      <c r="BW52">
        <v>1</v>
      </c>
      <c r="CV52">
        <v>0</v>
      </c>
      <c r="CW52">
        <f>ROUND(Y52*Source!I70*DO52,7)</f>
        <v>4.5504000000000003E-2</v>
      </c>
      <c r="CX52">
        <f>ROUND(Y52*Source!I70,7)</f>
        <v>4.5504000000000003E-2</v>
      </c>
      <c r="CY52">
        <f>AB52</f>
        <v>166.25</v>
      </c>
      <c r="CZ52">
        <f>AF52</f>
        <v>166.25</v>
      </c>
      <c r="DA52">
        <f>AJ52</f>
        <v>1</v>
      </c>
      <c r="DB52">
        <f t="shared" si="28"/>
        <v>478.8</v>
      </c>
      <c r="DC52">
        <f t="shared" si="29"/>
        <v>1448.58</v>
      </c>
      <c r="DD52" t="s">
        <v>3</v>
      </c>
      <c r="DE52" t="s">
        <v>3</v>
      </c>
      <c r="DF52">
        <f t="shared" si="30"/>
        <v>0</v>
      </c>
      <c r="DG52">
        <f t="shared" si="31"/>
        <v>7.57</v>
      </c>
      <c r="DH52">
        <f t="shared" si="24"/>
        <v>22.89</v>
      </c>
      <c r="DI52">
        <f t="shared" si="25"/>
        <v>0</v>
      </c>
      <c r="DJ52">
        <f>DG52+DH52</f>
        <v>30.46</v>
      </c>
      <c r="DK52">
        <v>1</v>
      </c>
      <c r="DL52" t="s">
        <v>518</v>
      </c>
      <c r="DM52">
        <v>4</v>
      </c>
      <c r="DN52" t="s">
        <v>504</v>
      </c>
      <c r="DO52">
        <v>1</v>
      </c>
    </row>
    <row r="53" spans="1:119">
      <c r="A53">
        <f>ROW(Source!A71)</f>
        <v>71</v>
      </c>
      <c r="B53">
        <v>68157000</v>
      </c>
      <c r="C53">
        <v>68153900</v>
      </c>
      <c r="D53">
        <v>58783462</v>
      </c>
      <c r="E53">
        <v>112</v>
      </c>
      <c r="F53">
        <v>1</v>
      </c>
      <c r="G53">
        <v>1</v>
      </c>
      <c r="H53">
        <v>1</v>
      </c>
      <c r="I53" t="s">
        <v>563</v>
      </c>
      <c r="J53" t="s">
        <v>3</v>
      </c>
      <c r="K53" t="s">
        <v>564</v>
      </c>
      <c r="L53">
        <v>1369</v>
      </c>
      <c r="N53">
        <v>1013</v>
      </c>
      <c r="O53" t="s">
        <v>565</v>
      </c>
      <c r="P53" t="s">
        <v>565</v>
      </c>
      <c r="Q53">
        <v>1</v>
      </c>
      <c r="W53">
        <v>0</v>
      </c>
      <c r="X53">
        <v>-236928766</v>
      </c>
      <c r="Y53">
        <f t="shared" ref="Y53:Y83" si="32">AT53</f>
        <v>0.01</v>
      </c>
      <c r="AA53">
        <v>0</v>
      </c>
      <c r="AB53">
        <v>0</v>
      </c>
      <c r="AC53">
        <v>0</v>
      </c>
      <c r="AD53">
        <v>409.14</v>
      </c>
      <c r="AE53">
        <v>0</v>
      </c>
      <c r="AF53">
        <v>0</v>
      </c>
      <c r="AG53">
        <v>0</v>
      </c>
      <c r="AH53">
        <v>409.14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0.01</v>
      </c>
      <c r="AU53" t="s">
        <v>3</v>
      </c>
      <c r="AV53">
        <v>1</v>
      </c>
      <c r="AW53">
        <v>2</v>
      </c>
      <c r="AX53">
        <v>68153910</v>
      </c>
      <c r="AY53">
        <v>2</v>
      </c>
      <c r="AZ53">
        <v>131072</v>
      </c>
      <c r="BA53">
        <v>75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4.0914000000000001</v>
      </c>
      <c r="BN53">
        <v>0.01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4.0914000000000001</v>
      </c>
      <c r="BU53">
        <v>0.01</v>
      </c>
      <c r="BV53">
        <v>0</v>
      </c>
      <c r="BW53">
        <v>1</v>
      </c>
      <c r="CU53">
        <f>ROUND(AT53*Source!I71*AH53*AL53,2)</f>
        <v>-12.57</v>
      </c>
      <c r="CV53">
        <f>ROUND(Y53*Source!I71,7)</f>
        <v>-3.0720999999999998E-2</v>
      </c>
      <c r="CW53">
        <v>0</v>
      </c>
      <c r="CX53">
        <f>ROUND(Y53*Source!I71,7)</f>
        <v>-3.0720999999999998E-2</v>
      </c>
      <c r="CY53">
        <f>AD53</f>
        <v>409.14</v>
      </c>
      <c r="CZ53">
        <f>AH53</f>
        <v>409.14</v>
      </c>
      <c r="DA53">
        <f>AL53</f>
        <v>1</v>
      </c>
      <c r="DB53">
        <f t="shared" ref="DB53:DB83" si="33">ROUND(ROUND(AT53*CZ53,2),6)</f>
        <v>4.09</v>
      </c>
      <c r="DC53">
        <f t="shared" ref="DC53:DC83" si="34">ROUND(ROUND(AT53*AG53,2),6)</f>
        <v>0</v>
      </c>
      <c r="DD53" t="s">
        <v>3</v>
      </c>
      <c r="DE53" t="s">
        <v>3</v>
      </c>
      <c r="DF53">
        <f t="shared" si="30"/>
        <v>0</v>
      </c>
      <c r="DG53">
        <f t="shared" si="31"/>
        <v>0</v>
      </c>
      <c r="DH53">
        <f t="shared" si="24"/>
        <v>0</v>
      </c>
      <c r="DI53">
        <f t="shared" si="25"/>
        <v>-12.57</v>
      </c>
      <c r="DJ53">
        <f>DI53</f>
        <v>-12.57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ROW(Source!A71)</f>
        <v>71</v>
      </c>
      <c r="B54">
        <v>68157000</v>
      </c>
      <c r="C54">
        <v>68153900</v>
      </c>
      <c r="D54">
        <v>58783464</v>
      </c>
      <c r="E54">
        <v>112</v>
      </c>
      <c r="F54">
        <v>1</v>
      </c>
      <c r="G54">
        <v>1</v>
      </c>
      <c r="H54">
        <v>1</v>
      </c>
      <c r="I54" t="s">
        <v>566</v>
      </c>
      <c r="J54" t="s">
        <v>3</v>
      </c>
      <c r="K54" t="s">
        <v>567</v>
      </c>
      <c r="L54">
        <v>1369</v>
      </c>
      <c r="N54">
        <v>1013</v>
      </c>
      <c r="O54" t="s">
        <v>565</v>
      </c>
      <c r="P54" t="s">
        <v>565</v>
      </c>
      <c r="Q54">
        <v>1</v>
      </c>
      <c r="W54">
        <v>0</v>
      </c>
      <c r="X54">
        <v>-587036825</v>
      </c>
      <c r="Y54">
        <f t="shared" si="32"/>
        <v>1.03</v>
      </c>
      <c r="AA54">
        <v>0</v>
      </c>
      <c r="AB54">
        <v>0</v>
      </c>
      <c r="AC54">
        <v>0</v>
      </c>
      <c r="AD54">
        <v>446.68</v>
      </c>
      <c r="AE54">
        <v>0</v>
      </c>
      <c r="AF54">
        <v>0</v>
      </c>
      <c r="AG54">
        <v>0</v>
      </c>
      <c r="AH54">
        <v>446.68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1.03</v>
      </c>
      <c r="AU54" t="s">
        <v>3</v>
      </c>
      <c r="AV54">
        <v>1</v>
      </c>
      <c r="AW54">
        <v>2</v>
      </c>
      <c r="AX54">
        <v>68153911</v>
      </c>
      <c r="AY54">
        <v>2</v>
      </c>
      <c r="AZ54">
        <v>131072</v>
      </c>
      <c r="BA54">
        <v>76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460.0804</v>
      </c>
      <c r="BN54">
        <v>1.03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460.0804</v>
      </c>
      <c r="BU54">
        <v>1.03</v>
      </c>
      <c r="BV54">
        <v>0</v>
      </c>
      <c r="BW54">
        <v>1</v>
      </c>
      <c r="CU54">
        <f>ROUND(AT54*Source!I71*AH54*AL54,2)</f>
        <v>-1413.41</v>
      </c>
      <c r="CV54">
        <f>ROUND(Y54*Source!I71,7)</f>
        <v>-3.164263</v>
      </c>
      <c r="CW54">
        <v>0</v>
      </c>
      <c r="CX54">
        <f>ROUND(Y54*Source!I71,7)</f>
        <v>-3.164263</v>
      </c>
      <c r="CY54">
        <f>AD54</f>
        <v>446.68</v>
      </c>
      <c r="CZ54">
        <f>AH54</f>
        <v>446.68</v>
      </c>
      <c r="DA54">
        <f>AL54</f>
        <v>1</v>
      </c>
      <c r="DB54">
        <f t="shared" si="33"/>
        <v>460.08</v>
      </c>
      <c r="DC54">
        <f t="shared" si="34"/>
        <v>0</v>
      </c>
      <c r="DD54" t="s">
        <v>3</v>
      </c>
      <c r="DE54" t="s">
        <v>3</v>
      </c>
      <c r="DF54">
        <f t="shared" si="30"/>
        <v>0</v>
      </c>
      <c r="DG54">
        <f t="shared" si="31"/>
        <v>0</v>
      </c>
      <c r="DH54">
        <f t="shared" si="24"/>
        <v>0</v>
      </c>
      <c r="DI54">
        <f t="shared" si="25"/>
        <v>-1413.41</v>
      </c>
      <c r="DJ54">
        <f>DI54</f>
        <v>-1413.41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ROW(Source!A71)</f>
        <v>71</v>
      </c>
      <c r="B55">
        <v>68157000</v>
      </c>
      <c r="C55">
        <v>68153900</v>
      </c>
      <c r="D55">
        <v>58783470</v>
      </c>
      <c r="E55">
        <v>112</v>
      </c>
      <c r="F55">
        <v>1</v>
      </c>
      <c r="G55">
        <v>1</v>
      </c>
      <c r="H55">
        <v>1</v>
      </c>
      <c r="I55" t="s">
        <v>568</v>
      </c>
      <c r="J55" t="s">
        <v>3</v>
      </c>
      <c r="K55" t="s">
        <v>569</v>
      </c>
      <c r="L55">
        <v>1369</v>
      </c>
      <c r="N55">
        <v>1013</v>
      </c>
      <c r="O55" t="s">
        <v>565</v>
      </c>
      <c r="P55" t="s">
        <v>565</v>
      </c>
      <c r="Q55">
        <v>1</v>
      </c>
      <c r="W55">
        <v>0</v>
      </c>
      <c r="X55">
        <v>-512803540</v>
      </c>
      <c r="Y55">
        <f t="shared" si="32"/>
        <v>0.52</v>
      </c>
      <c r="AA55">
        <v>0</v>
      </c>
      <c r="AB55">
        <v>0</v>
      </c>
      <c r="AC55">
        <v>0</v>
      </c>
      <c r="AD55">
        <v>502.98</v>
      </c>
      <c r="AE55">
        <v>0</v>
      </c>
      <c r="AF55">
        <v>0</v>
      </c>
      <c r="AG55">
        <v>0</v>
      </c>
      <c r="AH55">
        <v>502.98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0.52</v>
      </c>
      <c r="AU55" t="s">
        <v>3</v>
      </c>
      <c r="AV55">
        <v>1</v>
      </c>
      <c r="AW55">
        <v>2</v>
      </c>
      <c r="AX55">
        <v>68153912</v>
      </c>
      <c r="AY55">
        <v>2</v>
      </c>
      <c r="AZ55">
        <v>131072</v>
      </c>
      <c r="BA55">
        <v>77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261.5496</v>
      </c>
      <c r="BN55">
        <v>0.52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261.5496</v>
      </c>
      <c r="BU55">
        <v>0.52</v>
      </c>
      <c r="BV55">
        <v>0</v>
      </c>
      <c r="BW55">
        <v>1</v>
      </c>
      <c r="CU55">
        <f>ROUND(AT55*Source!I71*AH55*AL55,2)</f>
        <v>-803.51</v>
      </c>
      <c r="CV55">
        <f>ROUND(Y55*Source!I71,7)</f>
        <v>-1.5974919999999999</v>
      </c>
      <c r="CW55">
        <v>0</v>
      </c>
      <c r="CX55">
        <f>ROUND(Y55*Source!I71,7)</f>
        <v>-1.5974919999999999</v>
      </c>
      <c r="CY55">
        <f>AD55</f>
        <v>502.98</v>
      </c>
      <c r="CZ55">
        <f>AH55</f>
        <v>502.98</v>
      </c>
      <c r="DA55">
        <f>AL55</f>
        <v>1</v>
      </c>
      <c r="DB55">
        <f t="shared" si="33"/>
        <v>261.55</v>
      </c>
      <c r="DC55">
        <f t="shared" si="34"/>
        <v>0</v>
      </c>
      <c r="DD55" t="s">
        <v>3</v>
      </c>
      <c r="DE55" t="s">
        <v>3</v>
      </c>
      <c r="DF55">
        <f t="shared" si="30"/>
        <v>0</v>
      </c>
      <c r="DG55">
        <f t="shared" si="31"/>
        <v>0</v>
      </c>
      <c r="DH55">
        <f t="shared" si="24"/>
        <v>0</v>
      </c>
      <c r="DI55">
        <f t="shared" si="25"/>
        <v>-803.51</v>
      </c>
      <c r="DJ55">
        <f>DI55</f>
        <v>-803.51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ROW(Source!A71)</f>
        <v>71</v>
      </c>
      <c r="B56">
        <v>68157000</v>
      </c>
      <c r="C56">
        <v>68153900</v>
      </c>
      <c r="D56">
        <v>58783472</v>
      </c>
      <c r="E56">
        <v>112</v>
      </c>
      <c r="F56">
        <v>1</v>
      </c>
      <c r="G56">
        <v>1</v>
      </c>
      <c r="H56">
        <v>1</v>
      </c>
      <c r="I56" t="s">
        <v>570</v>
      </c>
      <c r="J56" t="s">
        <v>3</v>
      </c>
      <c r="K56" t="s">
        <v>571</v>
      </c>
      <c r="L56">
        <v>1369</v>
      </c>
      <c r="N56">
        <v>1013</v>
      </c>
      <c r="O56" t="s">
        <v>565</v>
      </c>
      <c r="P56" t="s">
        <v>565</v>
      </c>
      <c r="Q56">
        <v>1</v>
      </c>
      <c r="W56">
        <v>0</v>
      </c>
      <c r="X56">
        <v>1518711480</v>
      </c>
      <c r="Y56">
        <f t="shared" si="32"/>
        <v>0.52</v>
      </c>
      <c r="AA56">
        <v>0</v>
      </c>
      <c r="AB56">
        <v>0</v>
      </c>
      <c r="AC56">
        <v>0</v>
      </c>
      <c r="AD56">
        <v>578.04999999999995</v>
      </c>
      <c r="AE56">
        <v>0</v>
      </c>
      <c r="AF56">
        <v>0</v>
      </c>
      <c r="AG56">
        <v>0</v>
      </c>
      <c r="AH56">
        <v>578.04999999999995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0.52</v>
      </c>
      <c r="AU56" t="s">
        <v>3</v>
      </c>
      <c r="AV56">
        <v>1</v>
      </c>
      <c r="AW56">
        <v>2</v>
      </c>
      <c r="AX56">
        <v>68153913</v>
      </c>
      <c r="AY56">
        <v>2</v>
      </c>
      <c r="AZ56">
        <v>131072</v>
      </c>
      <c r="BA56">
        <v>78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300.58600000000001</v>
      </c>
      <c r="BN56">
        <v>0.52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300.58600000000001</v>
      </c>
      <c r="BU56">
        <v>0.52</v>
      </c>
      <c r="BV56">
        <v>0</v>
      </c>
      <c r="BW56">
        <v>1</v>
      </c>
      <c r="CU56">
        <f>ROUND(AT56*Source!I71*AH56*AL56,2)</f>
        <v>-923.43</v>
      </c>
      <c r="CV56">
        <f>ROUND(Y56*Source!I71,7)</f>
        <v>-1.5974919999999999</v>
      </c>
      <c r="CW56">
        <v>0</v>
      </c>
      <c r="CX56">
        <f>ROUND(Y56*Source!I71,7)</f>
        <v>-1.5974919999999999</v>
      </c>
      <c r="CY56">
        <f>AD56</f>
        <v>578.04999999999995</v>
      </c>
      <c r="CZ56">
        <f>AH56</f>
        <v>578.04999999999995</v>
      </c>
      <c r="DA56">
        <f>AL56</f>
        <v>1</v>
      </c>
      <c r="DB56">
        <f t="shared" si="33"/>
        <v>300.58999999999997</v>
      </c>
      <c r="DC56">
        <f t="shared" si="34"/>
        <v>0</v>
      </c>
      <c r="DD56" t="s">
        <v>3</v>
      </c>
      <c r="DE56" t="s">
        <v>3</v>
      </c>
      <c r="DF56">
        <f t="shared" si="30"/>
        <v>0</v>
      </c>
      <c r="DG56">
        <f t="shared" si="31"/>
        <v>0</v>
      </c>
      <c r="DH56">
        <f t="shared" si="24"/>
        <v>0</v>
      </c>
      <c r="DI56">
        <f t="shared" si="25"/>
        <v>-923.43</v>
      </c>
      <c r="DJ56">
        <f>DI56</f>
        <v>-923.43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ROW(Source!A71)</f>
        <v>71</v>
      </c>
      <c r="B57">
        <v>68157000</v>
      </c>
      <c r="C57">
        <v>68153900</v>
      </c>
      <c r="D57">
        <v>58783504</v>
      </c>
      <c r="E57">
        <v>112</v>
      </c>
      <c r="F57">
        <v>1</v>
      </c>
      <c r="G57">
        <v>1</v>
      </c>
      <c r="H57">
        <v>1</v>
      </c>
      <c r="I57" t="s">
        <v>505</v>
      </c>
      <c r="J57" t="s">
        <v>3</v>
      </c>
      <c r="K57" t="s">
        <v>506</v>
      </c>
      <c r="L57">
        <v>1191</v>
      </c>
      <c r="N57">
        <v>1013</v>
      </c>
      <c r="O57" t="s">
        <v>504</v>
      </c>
      <c r="P57" t="s">
        <v>504</v>
      </c>
      <c r="Q57">
        <v>1</v>
      </c>
      <c r="W57">
        <v>0</v>
      </c>
      <c r="X57">
        <v>-1417349443</v>
      </c>
      <c r="Y57">
        <f t="shared" si="32"/>
        <v>0.51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0.51</v>
      </c>
      <c r="AU57" t="s">
        <v>3</v>
      </c>
      <c r="AV57">
        <v>2</v>
      </c>
      <c r="AW57">
        <v>2</v>
      </c>
      <c r="AX57">
        <v>68153914</v>
      </c>
      <c r="AY57">
        <v>1</v>
      </c>
      <c r="AZ57">
        <v>0</v>
      </c>
      <c r="BA57">
        <v>79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ROUND(Y57*Source!I71,7)</f>
        <v>-1.5667709999999999</v>
      </c>
      <c r="CY57">
        <f>AD57</f>
        <v>0</v>
      </c>
      <c r="CZ57">
        <f>AH57</f>
        <v>0</v>
      </c>
      <c r="DA57">
        <f>AL57</f>
        <v>1</v>
      </c>
      <c r="DB57">
        <f t="shared" si="33"/>
        <v>0</v>
      </c>
      <c r="DC57">
        <f t="shared" si="34"/>
        <v>0</v>
      </c>
      <c r="DD57" t="s">
        <v>3</v>
      </c>
      <c r="DE57" t="s">
        <v>3</v>
      </c>
      <c r="DF57">
        <f t="shared" si="30"/>
        <v>0</v>
      </c>
      <c r="DG57">
        <f t="shared" si="31"/>
        <v>0</v>
      </c>
      <c r="DH57">
        <f t="shared" si="24"/>
        <v>0</v>
      </c>
      <c r="DI57">
        <f t="shared" si="25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ROW(Source!A71)</f>
        <v>71</v>
      </c>
      <c r="B58">
        <v>68157000</v>
      </c>
      <c r="C58">
        <v>68153900</v>
      </c>
      <c r="D58">
        <v>58900633</v>
      </c>
      <c r="E58">
        <v>1</v>
      </c>
      <c r="F58">
        <v>1</v>
      </c>
      <c r="G58">
        <v>1</v>
      </c>
      <c r="H58">
        <v>2</v>
      </c>
      <c r="I58" t="s">
        <v>507</v>
      </c>
      <c r="J58" t="s">
        <v>508</v>
      </c>
      <c r="K58" t="s">
        <v>509</v>
      </c>
      <c r="L58">
        <v>1368</v>
      </c>
      <c r="N58">
        <v>1011</v>
      </c>
      <c r="O58" t="s">
        <v>510</v>
      </c>
      <c r="P58" t="s">
        <v>510</v>
      </c>
      <c r="Q58">
        <v>1</v>
      </c>
      <c r="W58">
        <v>0</v>
      </c>
      <c r="X58">
        <v>-613270886</v>
      </c>
      <c r="Y58">
        <f t="shared" si="32"/>
        <v>5.1000000000000004E-3</v>
      </c>
      <c r="AA58">
        <v>0</v>
      </c>
      <c r="AB58">
        <v>1613.51</v>
      </c>
      <c r="AC58">
        <v>675.65</v>
      </c>
      <c r="AD58">
        <v>0</v>
      </c>
      <c r="AE58">
        <v>0</v>
      </c>
      <c r="AF58">
        <v>1613.51</v>
      </c>
      <c r="AG58">
        <v>675.65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5.1000000000000004E-3</v>
      </c>
      <c r="AU58" t="s">
        <v>3</v>
      </c>
      <c r="AV58">
        <v>1</v>
      </c>
      <c r="AW58">
        <v>2</v>
      </c>
      <c r="AX58">
        <v>68153915</v>
      </c>
      <c r="AY58">
        <v>2</v>
      </c>
      <c r="AZ58">
        <v>98304</v>
      </c>
      <c r="BA58">
        <v>80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8.2289010000000005</v>
      </c>
      <c r="BL58">
        <v>3.4458150000000001</v>
      </c>
      <c r="BM58">
        <v>0</v>
      </c>
      <c r="BN58">
        <v>0</v>
      </c>
      <c r="BO58">
        <v>5.1000000000000004E-3</v>
      </c>
      <c r="BP58">
        <v>1</v>
      </c>
      <c r="BQ58">
        <v>0</v>
      </c>
      <c r="BR58">
        <v>8.2289010000000005</v>
      </c>
      <c r="BS58">
        <v>3.4458150000000001</v>
      </c>
      <c r="BT58">
        <v>0</v>
      </c>
      <c r="BU58">
        <v>0</v>
      </c>
      <c r="BV58">
        <v>5.1000000000000004E-3</v>
      </c>
      <c r="BW58">
        <v>1</v>
      </c>
      <c r="CV58">
        <v>0</v>
      </c>
      <c r="CW58">
        <f>ROUND(Y58*Source!I71*DO58,7)</f>
        <v>-1.56677E-2</v>
      </c>
      <c r="CX58">
        <f>ROUND(Y58*Source!I71,7)</f>
        <v>-1.56677E-2</v>
      </c>
      <c r="CY58">
        <f>AB58</f>
        <v>1613.51</v>
      </c>
      <c r="CZ58">
        <f>AF58</f>
        <v>1613.51</v>
      </c>
      <c r="DA58">
        <f>AJ58</f>
        <v>1</v>
      </c>
      <c r="DB58">
        <f t="shared" si="33"/>
        <v>8.23</v>
      </c>
      <c r="DC58">
        <f t="shared" si="34"/>
        <v>3.45</v>
      </c>
      <c r="DD58" t="s">
        <v>3</v>
      </c>
      <c r="DE58" t="s">
        <v>3</v>
      </c>
      <c r="DF58">
        <f t="shared" si="30"/>
        <v>0</v>
      </c>
      <c r="DG58">
        <f t="shared" si="31"/>
        <v>-25.28</v>
      </c>
      <c r="DH58">
        <f t="shared" si="24"/>
        <v>-10.59</v>
      </c>
      <c r="DI58">
        <f t="shared" si="25"/>
        <v>0</v>
      </c>
      <c r="DJ58">
        <f>DG58+DH58</f>
        <v>-35.870000000000005</v>
      </c>
      <c r="DK58">
        <v>1</v>
      </c>
      <c r="DL58" t="s">
        <v>511</v>
      </c>
      <c r="DM58">
        <v>6</v>
      </c>
      <c r="DN58" t="s">
        <v>504</v>
      </c>
      <c r="DO58">
        <v>1</v>
      </c>
    </row>
    <row r="59" spans="1:119">
      <c r="A59">
        <f>ROW(Source!A71)</f>
        <v>71</v>
      </c>
      <c r="B59">
        <v>68157000</v>
      </c>
      <c r="C59">
        <v>68153900</v>
      </c>
      <c r="D59">
        <v>58900806</v>
      </c>
      <c r="E59">
        <v>1</v>
      </c>
      <c r="F59">
        <v>1</v>
      </c>
      <c r="G59">
        <v>1</v>
      </c>
      <c r="H59">
        <v>2</v>
      </c>
      <c r="I59" t="s">
        <v>575</v>
      </c>
      <c r="J59" t="s">
        <v>576</v>
      </c>
      <c r="K59" t="s">
        <v>577</v>
      </c>
      <c r="L59">
        <v>1368</v>
      </c>
      <c r="N59">
        <v>1011</v>
      </c>
      <c r="O59" t="s">
        <v>510</v>
      </c>
      <c r="P59" t="s">
        <v>510</v>
      </c>
      <c r="Q59">
        <v>1</v>
      </c>
      <c r="W59">
        <v>0</v>
      </c>
      <c r="X59">
        <v>-780150906</v>
      </c>
      <c r="Y59">
        <f t="shared" si="32"/>
        <v>0.5</v>
      </c>
      <c r="AA59">
        <v>0</v>
      </c>
      <c r="AB59">
        <v>502.76</v>
      </c>
      <c r="AC59">
        <v>502.98</v>
      </c>
      <c r="AD59">
        <v>0</v>
      </c>
      <c r="AE59">
        <v>0</v>
      </c>
      <c r="AF59">
        <v>346.73</v>
      </c>
      <c r="AG59">
        <v>502.98</v>
      </c>
      <c r="AH59">
        <v>0</v>
      </c>
      <c r="AI59">
        <v>1</v>
      </c>
      <c r="AJ59">
        <v>1.45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0.5</v>
      </c>
      <c r="AU59" t="s">
        <v>3</v>
      </c>
      <c r="AV59">
        <v>1</v>
      </c>
      <c r="AW59">
        <v>2</v>
      </c>
      <c r="AX59">
        <v>68153916</v>
      </c>
      <c r="AY59">
        <v>2</v>
      </c>
      <c r="AZ59">
        <v>65536</v>
      </c>
      <c r="BA59">
        <v>81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173.36500000000001</v>
      </c>
      <c r="BL59">
        <v>251.49</v>
      </c>
      <c r="BM59">
        <v>0</v>
      </c>
      <c r="BN59">
        <v>0</v>
      </c>
      <c r="BO59">
        <v>0.5</v>
      </c>
      <c r="BP59">
        <v>1</v>
      </c>
      <c r="BQ59">
        <v>0</v>
      </c>
      <c r="BR59">
        <v>173.36500000000001</v>
      </c>
      <c r="BS59">
        <v>251.49</v>
      </c>
      <c r="BT59">
        <v>0</v>
      </c>
      <c r="BU59">
        <v>0</v>
      </c>
      <c r="BV59">
        <v>0.5</v>
      </c>
      <c r="BW59">
        <v>1</v>
      </c>
      <c r="CV59">
        <v>0</v>
      </c>
      <c r="CW59">
        <f>ROUND(Y59*Source!I71*DO59,7)</f>
        <v>-1.5360499999999999</v>
      </c>
      <c r="CX59">
        <f>ROUND(Y59*Source!I71,7)</f>
        <v>-1.5360499999999999</v>
      </c>
      <c r="CY59">
        <f>AB59</f>
        <v>502.76</v>
      </c>
      <c r="CZ59">
        <f>AF59</f>
        <v>346.73</v>
      </c>
      <c r="DA59">
        <f>AJ59</f>
        <v>1.45</v>
      </c>
      <c r="DB59">
        <f t="shared" si="33"/>
        <v>173.37</v>
      </c>
      <c r="DC59">
        <f t="shared" si="34"/>
        <v>251.49</v>
      </c>
      <c r="DD59" t="s">
        <v>3</v>
      </c>
      <c r="DE59" t="s">
        <v>3</v>
      </c>
      <c r="DF59">
        <f t="shared" si="30"/>
        <v>0</v>
      </c>
      <c r="DG59">
        <f>ROUND(ROUND(AF59*AJ59,2)*CX59,2)</f>
        <v>-772.26</v>
      </c>
      <c r="DH59">
        <f t="shared" si="24"/>
        <v>-772.6</v>
      </c>
      <c r="DI59">
        <f t="shared" si="25"/>
        <v>0</v>
      </c>
      <c r="DJ59">
        <f>DG59+DH59</f>
        <v>-1544.8600000000001</v>
      </c>
      <c r="DK59">
        <v>0</v>
      </c>
      <c r="DL59" t="s">
        <v>518</v>
      </c>
      <c r="DM59">
        <v>4</v>
      </c>
      <c r="DN59" t="s">
        <v>504</v>
      </c>
      <c r="DO59">
        <v>1</v>
      </c>
    </row>
    <row r="60" spans="1:119">
      <c r="A60">
        <f>ROW(Source!A71)</f>
        <v>71</v>
      </c>
      <c r="B60">
        <v>68157000</v>
      </c>
      <c r="C60">
        <v>68153900</v>
      </c>
      <c r="D60">
        <v>58901518</v>
      </c>
      <c r="E60">
        <v>1</v>
      </c>
      <c r="F60">
        <v>1</v>
      </c>
      <c r="G60">
        <v>1</v>
      </c>
      <c r="H60">
        <v>2</v>
      </c>
      <c r="I60" t="s">
        <v>525</v>
      </c>
      <c r="J60" t="s">
        <v>526</v>
      </c>
      <c r="K60" t="s">
        <v>527</v>
      </c>
      <c r="L60">
        <v>1368</v>
      </c>
      <c r="N60">
        <v>1011</v>
      </c>
      <c r="O60" t="s">
        <v>510</v>
      </c>
      <c r="P60" t="s">
        <v>510</v>
      </c>
      <c r="Q60">
        <v>1</v>
      </c>
      <c r="W60">
        <v>0</v>
      </c>
      <c r="X60">
        <v>1032761012</v>
      </c>
      <c r="Y60">
        <f t="shared" si="32"/>
        <v>4.0000000000000001E-3</v>
      </c>
      <c r="AA60">
        <v>0</v>
      </c>
      <c r="AB60">
        <v>605.36</v>
      </c>
      <c r="AC60">
        <v>502.98</v>
      </c>
      <c r="AD60">
        <v>0</v>
      </c>
      <c r="AE60">
        <v>0</v>
      </c>
      <c r="AF60">
        <v>605.36</v>
      </c>
      <c r="AG60">
        <v>502.98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4.0000000000000001E-3</v>
      </c>
      <c r="AU60" t="s">
        <v>3</v>
      </c>
      <c r="AV60">
        <v>1</v>
      </c>
      <c r="AW60">
        <v>2</v>
      </c>
      <c r="AX60">
        <v>68153917</v>
      </c>
      <c r="AY60">
        <v>2</v>
      </c>
      <c r="AZ60">
        <v>98304</v>
      </c>
      <c r="BA60">
        <v>82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2.42144</v>
      </c>
      <c r="BL60">
        <v>2.0119199999999999</v>
      </c>
      <c r="BM60">
        <v>0</v>
      </c>
      <c r="BN60">
        <v>0</v>
      </c>
      <c r="BO60">
        <v>4.0000000000000001E-3</v>
      </c>
      <c r="BP60">
        <v>1</v>
      </c>
      <c r="BQ60">
        <v>0</v>
      </c>
      <c r="BR60">
        <v>2.42144</v>
      </c>
      <c r="BS60">
        <v>2.0119199999999999</v>
      </c>
      <c r="BT60">
        <v>0</v>
      </c>
      <c r="BU60">
        <v>0</v>
      </c>
      <c r="BV60">
        <v>4.0000000000000001E-3</v>
      </c>
      <c r="BW60">
        <v>1</v>
      </c>
      <c r="CV60">
        <v>0</v>
      </c>
      <c r="CW60">
        <f>ROUND(Y60*Source!I71*DO60,7)</f>
        <v>-1.22884E-2</v>
      </c>
      <c r="CX60">
        <f>ROUND(Y60*Source!I71,7)</f>
        <v>-1.22884E-2</v>
      </c>
      <c r="CY60">
        <f>AB60</f>
        <v>605.36</v>
      </c>
      <c r="CZ60">
        <f>AF60</f>
        <v>605.36</v>
      </c>
      <c r="DA60">
        <f>AJ60</f>
        <v>1</v>
      </c>
      <c r="DB60">
        <f t="shared" si="33"/>
        <v>2.42</v>
      </c>
      <c r="DC60">
        <f t="shared" si="34"/>
        <v>2.0099999999999998</v>
      </c>
      <c r="DD60" t="s">
        <v>3</v>
      </c>
      <c r="DE60" t="s">
        <v>3</v>
      </c>
      <c r="DF60">
        <f t="shared" si="30"/>
        <v>0</v>
      </c>
      <c r="DG60">
        <f>ROUND(ROUND(AF60,2)*CX60,2)</f>
        <v>-7.44</v>
      </c>
      <c r="DH60">
        <f t="shared" si="24"/>
        <v>-6.18</v>
      </c>
      <c r="DI60">
        <f t="shared" si="25"/>
        <v>0</v>
      </c>
      <c r="DJ60">
        <f>DG60+DH60</f>
        <v>-13.620000000000001</v>
      </c>
      <c r="DK60">
        <v>1</v>
      </c>
      <c r="DL60" t="s">
        <v>518</v>
      </c>
      <c r="DM60">
        <v>4</v>
      </c>
      <c r="DN60" t="s">
        <v>504</v>
      </c>
      <c r="DO60">
        <v>1</v>
      </c>
    </row>
    <row r="61" spans="1:119">
      <c r="A61">
        <f>ROW(Source!A71)</f>
        <v>71</v>
      </c>
      <c r="B61">
        <v>68157000</v>
      </c>
      <c r="C61">
        <v>68153900</v>
      </c>
      <c r="D61">
        <v>58788004</v>
      </c>
      <c r="E61">
        <v>112</v>
      </c>
      <c r="F61">
        <v>1</v>
      </c>
      <c r="G61">
        <v>1</v>
      </c>
      <c r="H61">
        <v>3</v>
      </c>
      <c r="I61" t="s">
        <v>134</v>
      </c>
      <c r="J61" t="s">
        <v>3</v>
      </c>
      <c r="K61" t="s">
        <v>135</v>
      </c>
      <c r="L61">
        <v>1371</v>
      </c>
      <c r="N61">
        <v>1013</v>
      </c>
      <c r="O61" t="s">
        <v>31</v>
      </c>
      <c r="P61" t="s">
        <v>31</v>
      </c>
      <c r="Q61">
        <v>1</v>
      </c>
      <c r="W61">
        <v>0</v>
      </c>
      <c r="X61">
        <v>-363412765</v>
      </c>
      <c r="Y61">
        <f t="shared" si="32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68153918</v>
      </c>
      <c r="AY61">
        <v>1</v>
      </c>
      <c r="AZ61">
        <v>0</v>
      </c>
      <c r="BA61">
        <v>83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ROUND(Y61*Source!I71,7)</f>
        <v>0</v>
      </c>
      <c r="CY61">
        <f>AA61</f>
        <v>0</v>
      </c>
      <c r="CZ61">
        <f>AE61</f>
        <v>0</v>
      </c>
      <c r="DA61">
        <f>AI61</f>
        <v>1</v>
      </c>
      <c r="DB61">
        <f t="shared" si="33"/>
        <v>0</v>
      </c>
      <c r="DC61">
        <f t="shared" si="34"/>
        <v>0</v>
      </c>
      <c r="DD61" t="s">
        <v>3</v>
      </c>
      <c r="DE61" t="s">
        <v>3</v>
      </c>
      <c r="DF61">
        <f t="shared" si="30"/>
        <v>0</v>
      </c>
      <c r="DG61">
        <f>ROUND(ROUND(AF61,2)*CX61,2)</f>
        <v>0</v>
      </c>
      <c r="DH61">
        <f t="shared" si="24"/>
        <v>0</v>
      </c>
      <c r="DI61">
        <f t="shared" si="25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ROW(Source!A73)</f>
        <v>73</v>
      </c>
      <c r="B62">
        <v>68157000</v>
      </c>
      <c r="C62">
        <v>68153920</v>
      </c>
      <c r="D62">
        <v>58783294</v>
      </c>
      <c r="E62">
        <v>112</v>
      </c>
      <c r="F62">
        <v>1</v>
      </c>
      <c r="G62">
        <v>1</v>
      </c>
      <c r="H62">
        <v>1</v>
      </c>
      <c r="I62" t="s">
        <v>581</v>
      </c>
      <c r="J62" t="s">
        <v>3</v>
      </c>
      <c r="K62" t="s">
        <v>582</v>
      </c>
      <c r="L62">
        <v>1191</v>
      </c>
      <c r="N62">
        <v>1013</v>
      </c>
      <c r="O62" t="s">
        <v>504</v>
      </c>
      <c r="P62" t="s">
        <v>504</v>
      </c>
      <c r="Q62">
        <v>1</v>
      </c>
      <c r="W62">
        <v>0</v>
      </c>
      <c r="X62">
        <v>888410196</v>
      </c>
      <c r="Y62">
        <f t="shared" si="32"/>
        <v>2.12</v>
      </c>
      <c r="AA62">
        <v>0</v>
      </c>
      <c r="AB62">
        <v>0</v>
      </c>
      <c r="AC62">
        <v>0</v>
      </c>
      <c r="AD62">
        <v>502.98</v>
      </c>
      <c r="AE62">
        <v>0</v>
      </c>
      <c r="AF62">
        <v>0</v>
      </c>
      <c r="AG62">
        <v>0</v>
      </c>
      <c r="AH62">
        <v>502.98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2.12</v>
      </c>
      <c r="AU62" t="s">
        <v>3</v>
      </c>
      <c r="AV62">
        <v>1</v>
      </c>
      <c r="AW62">
        <v>2</v>
      </c>
      <c r="AX62">
        <v>68153929</v>
      </c>
      <c r="AY62">
        <v>2</v>
      </c>
      <c r="AZ62">
        <v>131072</v>
      </c>
      <c r="BA62">
        <v>84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1066.3176000000001</v>
      </c>
      <c r="BN62">
        <v>2.12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1066.3176000000001</v>
      </c>
      <c r="BU62">
        <v>2.12</v>
      </c>
      <c r="BV62">
        <v>0</v>
      </c>
      <c r="BW62">
        <v>1</v>
      </c>
      <c r="CU62">
        <f>ROUND(AT62*Source!I73*AH62*AL62,2)</f>
        <v>4787.7700000000004</v>
      </c>
      <c r="CV62">
        <f>ROUND(Y62*Source!I73,7)</f>
        <v>9.5188000000000006</v>
      </c>
      <c r="CW62">
        <v>0</v>
      </c>
      <c r="CX62">
        <f>ROUND(Y62*Source!I73,7)</f>
        <v>9.5188000000000006</v>
      </c>
      <c r="CY62">
        <f>AD62</f>
        <v>502.98</v>
      </c>
      <c r="CZ62">
        <f>AH62</f>
        <v>502.98</v>
      </c>
      <c r="DA62">
        <f>AL62</f>
        <v>1</v>
      </c>
      <c r="DB62">
        <f t="shared" si="33"/>
        <v>1066.32</v>
      </c>
      <c r="DC62">
        <f t="shared" si="34"/>
        <v>0</v>
      </c>
      <c r="DD62" t="s">
        <v>3</v>
      </c>
      <c r="DE62" t="s">
        <v>3</v>
      </c>
      <c r="DF62">
        <f t="shared" si="30"/>
        <v>0</v>
      </c>
      <c r="DG62">
        <f>ROUND(ROUND(AF62,2)*CX62,2)</f>
        <v>0</v>
      </c>
      <c r="DH62">
        <f t="shared" si="24"/>
        <v>0</v>
      </c>
      <c r="DI62">
        <f t="shared" si="25"/>
        <v>4787.7700000000004</v>
      </c>
      <c r="DJ62">
        <f>DI62</f>
        <v>4787.7700000000004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ROW(Source!A73)</f>
        <v>73</v>
      </c>
      <c r="B63">
        <v>68157000</v>
      </c>
      <c r="C63">
        <v>68153920</v>
      </c>
      <c r="D63">
        <v>58783504</v>
      </c>
      <c r="E63">
        <v>112</v>
      </c>
      <c r="F63">
        <v>1</v>
      </c>
      <c r="G63">
        <v>1</v>
      </c>
      <c r="H63">
        <v>1</v>
      </c>
      <c r="I63" t="s">
        <v>505</v>
      </c>
      <c r="J63" t="s">
        <v>3</v>
      </c>
      <c r="K63" t="s">
        <v>506</v>
      </c>
      <c r="L63">
        <v>1191</v>
      </c>
      <c r="N63">
        <v>1013</v>
      </c>
      <c r="O63" t="s">
        <v>504</v>
      </c>
      <c r="P63" t="s">
        <v>504</v>
      </c>
      <c r="Q63">
        <v>1</v>
      </c>
      <c r="W63">
        <v>0</v>
      </c>
      <c r="X63">
        <v>-1417349443</v>
      </c>
      <c r="Y63">
        <f t="shared" si="32"/>
        <v>1.1599999999999999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1.1599999999999999</v>
      </c>
      <c r="AU63" t="s">
        <v>3</v>
      </c>
      <c r="AV63">
        <v>2</v>
      </c>
      <c r="AW63">
        <v>2</v>
      </c>
      <c r="AX63">
        <v>68153930</v>
      </c>
      <c r="AY63">
        <v>1</v>
      </c>
      <c r="AZ63">
        <v>0</v>
      </c>
      <c r="BA63">
        <v>85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ROUND(Y63*Source!I73,7)</f>
        <v>5.2084000000000001</v>
      </c>
      <c r="CY63">
        <f>AD63</f>
        <v>0</v>
      </c>
      <c r="CZ63">
        <f>AH63</f>
        <v>0</v>
      </c>
      <c r="DA63">
        <f>AL63</f>
        <v>1</v>
      </c>
      <c r="DB63">
        <f t="shared" si="33"/>
        <v>0</v>
      </c>
      <c r="DC63">
        <f t="shared" si="34"/>
        <v>0</v>
      </c>
      <c r="DD63" t="s">
        <v>3</v>
      </c>
      <c r="DE63" t="s">
        <v>3</v>
      </c>
      <c r="DF63">
        <f t="shared" si="30"/>
        <v>0</v>
      </c>
      <c r="DG63">
        <f>ROUND(ROUND(AF63,2)*CX63,2)</f>
        <v>0</v>
      </c>
      <c r="DH63">
        <f t="shared" si="24"/>
        <v>0</v>
      </c>
      <c r="DI63">
        <f t="shared" si="25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ROW(Source!A73)</f>
        <v>73</v>
      </c>
      <c r="B64">
        <v>68157000</v>
      </c>
      <c r="C64">
        <v>68153920</v>
      </c>
      <c r="D64">
        <v>58900806</v>
      </c>
      <c r="E64">
        <v>1</v>
      </c>
      <c r="F64">
        <v>1</v>
      </c>
      <c r="G64">
        <v>1</v>
      </c>
      <c r="H64">
        <v>2</v>
      </c>
      <c r="I64" t="s">
        <v>575</v>
      </c>
      <c r="J64" t="s">
        <v>576</v>
      </c>
      <c r="K64" t="s">
        <v>577</v>
      </c>
      <c r="L64">
        <v>1368</v>
      </c>
      <c r="N64">
        <v>1011</v>
      </c>
      <c r="O64" t="s">
        <v>510</v>
      </c>
      <c r="P64" t="s">
        <v>510</v>
      </c>
      <c r="Q64">
        <v>1</v>
      </c>
      <c r="W64">
        <v>0</v>
      </c>
      <c r="X64">
        <v>-780150906</v>
      </c>
      <c r="Y64">
        <f t="shared" si="32"/>
        <v>1.04</v>
      </c>
      <c r="AA64">
        <v>0</v>
      </c>
      <c r="AB64">
        <v>502.76</v>
      </c>
      <c r="AC64">
        <v>502.98</v>
      </c>
      <c r="AD64">
        <v>0</v>
      </c>
      <c r="AE64">
        <v>0</v>
      </c>
      <c r="AF64">
        <v>346.73</v>
      </c>
      <c r="AG64">
        <v>502.98</v>
      </c>
      <c r="AH64">
        <v>0</v>
      </c>
      <c r="AI64">
        <v>1</v>
      </c>
      <c r="AJ64">
        <v>1.45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1.04</v>
      </c>
      <c r="AU64" t="s">
        <v>3</v>
      </c>
      <c r="AV64">
        <v>1</v>
      </c>
      <c r="AW64">
        <v>2</v>
      </c>
      <c r="AX64">
        <v>68153931</v>
      </c>
      <c r="AY64">
        <v>2</v>
      </c>
      <c r="AZ64">
        <v>65536</v>
      </c>
      <c r="BA64">
        <v>86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360.59920000000005</v>
      </c>
      <c r="BL64">
        <v>523.0992</v>
      </c>
      <c r="BM64">
        <v>0</v>
      </c>
      <c r="BN64">
        <v>0</v>
      </c>
      <c r="BO64">
        <v>1.04</v>
      </c>
      <c r="BP64">
        <v>1</v>
      </c>
      <c r="BQ64">
        <v>0</v>
      </c>
      <c r="BR64">
        <v>360.59920000000005</v>
      </c>
      <c r="BS64">
        <v>523.0992</v>
      </c>
      <c r="BT64">
        <v>0</v>
      </c>
      <c r="BU64">
        <v>0</v>
      </c>
      <c r="BV64">
        <v>1.04</v>
      </c>
      <c r="BW64">
        <v>1</v>
      </c>
      <c r="CV64">
        <v>0</v>
      </c>
      <c r="CW64">
        <f>ROUND(Y64*Source!I73*DO64,7)</f>
        <v>4.6696</v>
      </c>
      <c r="CX64">
        <f>ROUND(Y64*Source!I73,7)</f>
        <v>4.6696</v>
      </c>
      <c r="CY64">
        <f>AB64</f>
        <v>502.76</v>
      </c>
      <c r="CZ64">
        <f>AF64</f>
        <v>346.73</v>
      </c>
      <c r="DA64">
        <f>AJ64</f>
        <v>1.45</v>
      </c>
      <c r="DB64">
        <f t="shared" si="33"/>
        <v>360.6</v>
      </c>
      <c r="DC64">
        <f t="shared" si="34"/>
        <v>523.1</v>
      </c>
      <c r="DD64" t="s">
        <v>3</v>
      </c>
      <c r="DE64" t="s">
        <v>3</v>
      </c>
      <c r="DF64">
        <f t="shared" si="30"/>
        <v>0</v>
      </c>
      <c r="DG64">
        <f>ROUND(ROUND(AF64*AJ64,2)*CX64,2)</f>
        <v>2347.69</v>
      </c>
      <c r="DH64">
        <f t="shared" si="24"/>
        <v>2348.7199999999998</v>
      </c>
      <c r="DI64">
        <f t="shared" si="25"/>
        <v>0</v>
      </c>
      <c r="DJ64">
        <f>DG64+DH64</f>
        <v>4696.41</v>
      </c>
      <c r="DK64">
        <v>0</v>
      </c>
      <c r="DL64" t="s">
        <v>518</v>
      </c>
      <c r="DM64">
        <v>4</v>
      </c>
      <c r="DN64" t="s">
        <v>504</v>
      </c>
      <c r="DO64">
        <v>1</v>
      </c>
    </row>
    <row r="65" spans="1:119">
      <c r="A65">
        <f>ROW(Source!A73)</f>
        <v>73</v>
      </c>
      <c r="B65">
        <v>68157000</v>
      </c>
      <c r="C65">
        <v>68153920</v>
      </c>
      <c r="D65">
        <v>58901518</v>
      </c>
      <c r="E65">
        <v>1</v>
      </c>
      <c r="F65">
        <v>1</v>
      </c>
      <c r="G65">
        <v>1</v>
      </c>
      <c r="H65">
        <v>2</v>
      </c>
      <c r="I65" t="s">
        <v>525</v>
      </c>
      <c r="J65" t="s">
        <v>526</v>
      </c>
      <c r="K65" t="s">
        <v>527</v>
      </c>
      <c r="L65">
        <v>1368</v>
      </c>
      <c r="N65">
        <v>1011</v>
      </c>
      <c r="O65" t="s">
        <v>510</v>
      </c>
      <c r="P65" t="s">
        <v>510</v>
      </c>
      <c r="Q65">
        <v>1</v>
      </c>
      <c r="W65">
        <v>0</v>
      </c>
      <c r="X65">
        <v>1032761012</v>
      </c>
      <c r="Y65">
        <f t="shared" si="32"/>
        <v>0.12</v>
      </c>
      <c r="AA65">
        <v>0</v>
      </c>
      <c r="AB65">
        <v>605.36</v>
      </c>
      <c r="AC65">
        <v>502.98</v>
      </c>
      <c r="AD65">
        <v>0</v>
      </c>
      <c r="AE65">
        <v>0</v>
      </c>
      <c r="AF65">
        <v>605.36</v>
      </c>
      <c r="AG65">
        <v>502.98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0.12</v>
      </c>
      <c r="AU65" t="s">
        <v>3</v>
      </c>
      <c r="AV65">
        <v>1</v>
      </c>
      <c r="AW65">
        <v>2</v>
      </c>
      <c r="AX65">
        <v>68153932</v>
      </c>
      <c r="AY65">
        <v>2</v>
      </c>
      <c r="AZ65">
        <v>98304</v>
      </c>
      <c r="BA65">
        <v>87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72.643199999999993</v>
      </c>
      <c r="BL65">
        <v>60.357599999999998</v>
      </c>
      <c r="BM65">
        <v>0</v>
      </c>
      <c r="BN65">
        <v>0</v>
      </c>
      <c r="BO65">
        <v>0.12</v>
      </c>
      <c r="BP65">
        <v>1</v>
      </c>
      <c r="BQ65">
        <v>0</v>
      </c>
      <c r="BR65">
        <v>72.643199999999993</v>
      </c>
      <c r="BS65">
        <v>60.357599999999998</v>
      </c>
      <c r="BT65">
        <v>0</v>
      </c>
      <c r="BU65">
        <v>0</v>
      </c>
      <c r="BV65">
        <v>0.12</v>
      </c>
      <c r="BW65">
        <v>1</v>
      </c>
      <c r="CV65">
        <v>0</v>
      </c>
      <c r="CW65">
        <f>ROUND(Y65*Source!I73*DO65,7)</f>
        <v>0.53879999999999995</v>
      </c>
      <c r="CX65">
        <f>ROUND(Y65*Source!I73,7)</f>
        <v>0.53879999999999995</v>
      </c>
      <c r="CY65">
        <f>AB65</f>
        <v>605.36</v>
      </c>
      <c r="CZ65">
        <f>AF65</f>
        <v>605.36</v>
      </c>
      <c r="DA65">
        <f>AJ65</f>
        <v>1</v>
      </c>
      <c r="DB65">
        <f t="shared" si="33"/>
        <v>72.64</v>
      </c>
      <c r="DC65">
        <f t="shared" si="34"/>
        <v>60.36</v>
      </c>
      <c r="DD65" t="s">
        <v>3</v>
      </c>
      <c r="DE65" t="s">
        <v>3</v>
      </c>
      <c r="DF65">
        <f t="shared" si="30"/>
        <v>0</v>
      </c>
      <c r="DG65">
        <f t="shared" ref="DG65:DG71" si="35">ROUND(ROUND(AF65,2)*CX65,2)</f>
        <v>326.17</v>
      </c>
      <c r="DH65">
        <f t="shared" ref="DH65:DH96" si="36">ROUND(ROUND(AG65,2)*CX65,2)</f>
        <v>271.01</v>
      </c>
      <c r="DI65">
        <f t="shared" ref="DI65:DI96" si="37">ROUND(ROUND(AH65,2)*CX65,2)</f>
        <v>0</v>
      </c>
      <c r="DJ65">
        <f>DG65+DH65</f>
        <v>597.18000000000006</v>
      </c>
      <c r="DK65">
        <v>1</v>
      </c>
      <c r="DL65" t="s">
        <v>518</v>
      </c>
      <c r="DM65">
        <v>4</v>
      </c>
      <c r="DN65" t="s">
        <v>504</v>
      </c>
      <c r="DO65">
        <v>1</v>
      </c>
    </row>
    <row r="66" spans="1:119">
      <c r="A66">
        <f>ROW(Source!A73)</f>
        <v>73</v>
      </c>
      <c r="B66">
        <v>68157000</v>
      </c>
      <c r="C66">
        <v>68153920</v>
      </c>
      <c r="D66">
        <v>58852202</v>
      </c>
      <c r="E66">
        <v>1</v>
      </c>
      <c r="F66">
        <v>1</v>
      </c>
      <c r="G66">
        <v>1</v>
      </c>
      <c r="H66">
        <v>3</v>
      </c>
      <c r="I66" t="s">
        <v>583</v>
      </c>
      <c r="J66" t="s">
        <v>584</v>
      </c>
      <c r="K66" t="s">
        <v>585</v>
      </c>
      <c r="L66">
        <v>1346</v>
      </c>
      <c r="N66">
        <v>1009</v>
      </c>
      <c r="O66" t="s">
        <v>531</v>
      </c>
      <c r="P66" t="s">
        <v>531</v>
      </c>
      <c r="Q66">
        <v>1</v>
      </c>
      <c r="W66">
        <v>0</v>
      </c>
      <c r="X66">
        <v>158506996</v>
      </c>
      <c r="Y66">
        <f t="shared" si="32"/>
        <v>0.06</v>
      </c>
      <c r="AA66">
        <v>173.09</v>
      </c>
      <c r="AB66">
        <v>0</v>
      </c>
      <c r="AC66">
        <v>0</v>
      </c>
      <c r="AD66">
        <v>0</v>
      </c>
      <c r="AE66">
        <v>160.27000000000001</v>
      </c>
      <c r="AF66">
        <v>0</v>
      </c>
      <c r="AG66">
        <v>0</v>
      </c>
      <c r="AH66">
        <v>0</v>
      </c>
      <c r="AI66">
        <v>1.08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0.06</v>
      </c>
      <c r="AU66" t="s">
        <v>3</v>
      </c>
      <c r="AV66">
        <v>0</v>
      </c>
      <c r="AW66">
        <v>2</v>
      </c>
      <c r="AX66">
        <v>68153933</v>
      </c>
      <c r="AY66">
        <v>1</v>
      </c>
      <c r="AZ66">
        <v>0</v>
      </c>
      <c r="BA66">
        <v>88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9.616200000000001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9.616200000000001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ROUND(Y66*Source!I73,7)</f>
        <v>0.26939999999999997</v>
      </c>
      <c r="CY66">
        <f>AA66</f>
        <v>173.09</v>
      </c>
      <c r="CZ66">
        <f>AE66</f>
        <v>160.27000000000001</v>
      </c>
      <c r="DA66">
        <f>AI66</f>
        <v>1.08</v>
      </c>
      <c r="DB66">
        <f t="shared" si="33"/>
        <v>9.6199999999999992</v>
      </c>
      <c r="DC66">
        <f t="shared" si="34"/>
        <v>0</v>
      </c>
      <c r="DD66" t="s">
        <v>3</v>
      </c>
      <c r="DE66" t="s">
        <v>3</v>
      </c>
      <c r="DF66">
        <f>ROUND(ROUND(AE66*AI66,2)*CX66,2)</f>
        <v>46.63</v>
      </c>
      <c r="DG66">
        <f t="shared" si="35"/>
        <v>0</v>
      </c>
      <c r="DH66">
        <f t="shared" si="36"/>
        <v>0</v>
      </c>
      <c r="DI66">
        <f t="shared" si="37"/>
        <v>0</v>
      </c>
      <c r="DJ66">
        <f>DF66</f>
        <v>46.63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ROW(Source!A73)</f>
        <v>73</v>
      </c>
      <c r="B67">
        <v>68157000</v>
      </c>
      <c r="C67">
        <v>68153920</v>
      </c>
      <c r="D67">
        <v>58852228</v>
      </c>
      <c r="E67">
        <v>1</v>
      </c>
      <c r="F67">
        <v>1</v>
      </c>
      <c r="G67">
        <v>1</v>
      </c>
      <c r="H67">
        <v>3</v>
      </c>
      <c r="I67" t="s">
        <v>528</v>
      </c>
      <c r="J67" t="s">
        <v>529</v>
      </c>
      <c r="K67" t="s">
        <v>530</v>
      </c>
      <c r="L67">
        <v>1346</v>
      </c>
      <c r="N67">
        <v>1009</v>
      </c>
      <c r="O67" t="s">
        <v>531</v>
      </c>
      <c r="P67" t="s">
        <v>531</v>
      </c>
      <c r="Q67">
        <v>1</v>
      </c>
      <c r="W67">
        <v>0</v>
      </c>
      <c r="X67">
        <v>1205799243</v>
      </c>
      <c r="Y67">
        <f t="shared" si="32"/>
        <v>0.1</v>
      </c>
      <c r="AA67">
        <v>414.62</v>
      </c>
      <c r="AB67">
        <v>0</v>
      </c>
      <c r="AC67">
        <v>0</v>
      </c>
      <c r="AD67">
        <v>0</v>
      </c>
      <c r="AE67">
        <v>238.29</v>
      </c>
      <c r="AF67">
        <v>0</v>
      </c>
      <c r="AG67">
        <v>0</v>
      </c>
      <c r="AH67">
        <v>0</v>
      </c>
      <c r="AI67">
        <v>1.74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0.1</v>
      </c>
      <c r="AU67" t="s">
        <v>3</v>
      </c>
      <c r="AV67">
        <v>0</v>
      </c>
      <c r="AW67">
        <v>2</v>
      </c>
      <c r="AX67">
        <v>68153934</v>
      </c>
      <c r="AY67">
        <v>1</v>
      </c>
      <c r="AZ67">
        <v>0</v>
      </c>
      <c r="BA67">
        <v>89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23.829000000000001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23.829000000000001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ROUND(Y67*Source!I73,7)</f>
        <v>0.44900000000000001</v>
      </c>
      <c r="CY67">
        <f>AA67</f>
        <v>414.62</v>
      </c>
      <c r="CZ67">
        <f>AE67</f>
        <v>238.29</v>
      </c>
      <c r="DA67">
        <f>AI67</f>
        <v>1.74</v>
      </c>
      <c r="DB67">
        <f t="shared" si="33"/>
        <v>23.83</v>
      </c>
      <c r="DC67">
        <f t="shared" si="34"/>
        <v>0</v>
      </c>
      <c r="DD67" t="s">
        <v>3</v>
      </c>
      <c r="DE67" t="s">
        <v>3</v>
      </c>
      <c r="DF67">
        <f>ROUND(ROUND(AE67*AI67,2)*CX67,2)</f>
        <v>186.16</v>
      </c>
      <c r="DG67">
        <f t="shared" si="35"/>
        <v>0</v>
      </c>
      <c r="DH67">
        <f t="shared" si="36"/>
        <v>0</v>
      </c>
      <c r="DI67">
        <f t="shared" si="37"/>
        <v>0</v>
      </c>
      <c r="DJ67">
        <f>DF67</f>
        <v>186.16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ROW(Source!A73)</f>
        <v>73</v>
      </c>
      <c r="B68">
        <v>68157000</v>
      </c>
      <c r="C68">
        <v>68153920</v>
      </c>
      <c r="D68">
        <v>58856429</v>
      </c>
      <c r="E68">
        <v>1</v>
      </c>
      <c r="F68">
        <v>1</v>
      </c>
      <c r="G68">
        <v>1</v>
      </c>
      <c r="H68">
        <v>3</v>
      </c>
      <c r="I68" t="s">
        <v>535</v>
      </c>
      <c r="J68" t="s">
        <v>536</v>
      </c>
      <c r="K68" t="s">
        <v>537</v>
      </c>
      <c r="L68">
        <v>1346</v>
      </c>
      <c r="N68">
        <v>1009</v>
      </c>
      <c r="O68" t="s">
        <v>531</v>
      </c>
      <c r="P68" t="s">
        <v>531</v>
      </c>
      <c r="Q68">
        <v>1</v>
      </c>
      <c r="W68">
        <v>0</v>
      </c>
      <c r="X68">
        <v>1826362753</v>
      </c>
      <c r="Y68">
        <f t="shared" si="32"/>
        <v>0.05</v>
      </c>
      <c r="AA68">
        <v>83.04</v>
      </c>
      <c r="AB68">
        <v>0</v>
      </c>
      <c r="AC68">
        <v>0</v>
      </c>
      <c r="AD68">
        <v>0</v>
      </c>
      <c r="AE68">
        <v>56.11</v>
      </c>
      <c r="AF68">
        <v>0</v>
      </c>
      <c r="AG68">
        <v>0</v>
      </c>
      <c r="AH68">
        <v>0</v>
      </c>
      <c r="AI68">
        <v>1.48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0.05</v>
      </c>
      <c r="AU68" t="s">
        <v>3</v>
      </c>
      <c r="AV68">
        <v>0</v>
      </c>
      <c r="AW68">
        <v>2</v>
      </c>
      <c r="AX68">
        <v>68153935</v>
      </c>
      <c r="AY68">
        <v>1</v>
      </c>
      <c r="AZ68">
        <v>0</v>
      </c>
      <c r="BA68">
        <v>90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2.8055000000000003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2.8055000000000003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ROUND(Y68*Source!I73,7)</f>
        <v>0.22450000000000001</v>
      </c>
      <c r="CY68">
        <f>AA68</f>
        <v>83.04</v>
      </c>
      <c r="CZ68">
        <f>AE68</f>
        <v>56.11</v>
      </c>
      <c r="DA68">
        <f>AI68</f>
        <v>1.48</v>
      </c>
      <c r="DB68">
        <f t="shared" si="33"/>
        <v>2.81</v>
      </c>
      <c r="DC68">
        <f t="shared" si="34"/>
        <v>0</v>
      </c>
      <c r="DD68" t="s">
        <v>3</v>
      </c>
      <c r="DE68" t="s">
        <v>3</v>
      </c>
      <c r="DF68">
        <f>ROUND(ROUND(AE68*AI68,2)*CX68,2)</f>
        <v>18.64</v>
      </c>
      <c r="DG68">
        <f t="shared" si="35"/>
        <v>0</v>
      </c>
      <c r="DH68">
        <f t="shared" si="36"/>
        <v>0</v>
      </c>
      <c r="DI68">
        <f t="shared" si="37"/>
        <v>0</v>
      </c>
      <c r="DJ68">
        <f>DF68</f>
        <v>18.64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ROW(Source!A73)</f>
        <v>73</v>
      </c>
      <c r="B69">
        <v>68157000</v>
      </c>
      <c r="C69">
        <v>68153920</v>
      </c>
      <c r="D69">
        <v>58872165</v>
      </c>
      <c r="E69">
        <v>1</v>
      </c>
      <c r="F69">
        <v>1</v>
      </c>
      <c r="G69">
        <v>1</v>
      </c>
      <c r="H69">
        <v>3</v>
      </c>
      <c r="I69" t="s">
        <v>586</v>
      </c>
      <c r="J69" t="s">
        <v>587</v>
      </c>
      <c r="K69" t="s">
        <v>588</v>
      </c>
      <c r="L69">
        <v>1346</v>
      </c>
      <c r="N69">
        <v>1009</v>
      </c>
      <c r="O69" t="s">
        <v>531</v>
      </c>
      <c r="P69" t="s">
        <v>531</v>
      </c>
      <c r="Q69">
        <v>1</v>
      </c>
      <c r="W69">
        <v>0</v>
      </c>
      <c r="X69">
        <v>-848660602</v>
      </c>
      <c r="Y69">
        <f t="shared" si="32"/>
        <v>0.03</v>
      </c>
      <c r="AA69">
        <v>81.2</v>
      </c>
      <c r="AB69">
        <v>0</v>
      </c>
      <c r="AC69">
        <v>0</v>
      </c>
      <c r="AD69">
        <v>0</v>
      </c>
      <c r="AE69">
        <v>60.6</v>
      </c>
      <c r="AF69">
        <v>0</v>
      </c>
      <c r="AG69">
        <v>0</v>
      </c>
      <c r="AH69">
        <v>0</v>
      </c>
      <c r="AI69">
        <v>1.34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0.03</v>
      </c>
      <c r="AU69" t="s">
        <v>3</v>
      </c>
      <c r="AV69">
        <v>0</v>
      </c>
      <c r="AW69">
        <v>2</v>
      </c>
      <c r="AX69">
        <v>68153937</v>
      </c>
      <c r="AY69">
        <v>1</v>
      </c>
      <c r="AZ69">
        <v>0</v>
      </c>
      <c r="BA69">
        <v>92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1.8180000000000001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1.8180000000000001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ROUND(Y69*Source!I73,7)</f>
        <v>0.13469999999999999</v>
      </c>
      <c r="CY69">
        <f>AA69</f>
        <v>81.2</v>
      </c>
      <c r="CZ69">
        <f>AE69</f>
        <v>60.6</v>
      </c>
      <c r="DA69">
        <f>AI69</f>
        <v>1.34</v>
      </c>
      <c r="DB69">
        <f t="shared" si="33"/>
        <v>1.82</v>
      </c>
      <c r="DC69">
        <f t="shared" si="34"/>
        <v>0</v>
      </c>
      <c r="DD69" t="s">
        <v>3</v>
      </c>
      <c r="DE69" t="s">
        <v>3</v>
      </c>
      <c r="DF69">
        <f>ROUND(ROUND(AE69*AI69,2)*CX69,2)</f>
        <v>10.94</v>
      </c>
      <c r="DG69">
        <f t="shared" si="35"/>
        <v>0</v>
      </c>
      <c r="DH69">
        <f t="shared" si="36"/>
        <v>0</v>
      </c>
      <c r="DI69">
        <f t="shared" si="37"/>
        <v>0</v>
      </c>
      <c r="DJ69">
        <f>DF69</f>
        <v>10.94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ROW(Source!A74)</f>
        <v>74</v>
      </c>
      <c r="B70">
        <v>68157000</v>
      </c>
      <c r="C70">
        <v>68153939</v>
      </c>
      <c r="D70">
        <v>58783289</v>
      </c>
      <c r="E70">
        <v>112</v>
      </c>
      <c r="F70">
        <v>1</v>
      </c>
      <c r="G70">
        <v>1</v>
      </c>
      <c r="H70">
        <v>1</v>
      </c>
      <c r="I70" t="s">
        <v>589</v>
      </c>
      <c r="J70" t="s">
        <v>3</v>
      </c>
      <c r="K70" t="s">
        <v>590</v>
      </c>
      <c r="L70">
        <v>1191</v>
      </c>
      <c r="N70">
        <v>1013</v>
      </c>
      <c r="O70" t="s">
        <v>504</v>
      </c>
      <c r="P70" t="s">
        <v>504</v>
      </c>
      <c r="Q70">
        <v>1</v>
      </c>
      <c r="W70">
        <v>0</v>
      </c>
      <c r="X70">
        <v>-1088579471</v>
      </c>
      <c r="Y70">
        <f t="shared" si="32"/>
        <v>51.1</v>
      </c>
      <c r="AA70">
        <v>0</v>
      </c>
      <c r="AB70">
        <v>0</v>
      </c>
      <c r="AC70">
        <v>0</v>
      </c>
      <c r="AD70">
        <v>497.35</v>
      </c>
      <c r="AE70">
        <v>0</v>
      </c>
      <c r="AF70">
        <v>0</v>
      </c>
      <c r="AG70">
        <v>0</v>
      </c>
      <c r="AH70">
        <v>497.35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51.1</v>
      </c>
      <c r="AU70" t="s">
        <v>3</v>
      </c>
      <c r="AV70">
        <v>1</v>
      </c>
      <c r="AW70">
        <v>2</v>
      </c>
      <c r="AX70">
        <v>68153951</v>
      </c>
      <c r="AY70">
        <v>2</v>
      </c>
      <c r="AZ70">
        <v>131072</v>
      </c>
      <c r="BA70">
        <v>94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25414.585000000003</v>
      </c>
      <c r="BN70">
        <v>51.1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25414.585000000003</v>
      </c>
      <c r="BU70">
        <v>51.1</v>
      </c>
      <c r="BV70">
        <v>0</v>
      </c>
      <c r="BW70">
        <v>1</v>
      </c>
      <c r="CU70">
        <f>ROUND(AT70*Source!I74*AH70*AL70,2)</f>
        <v>10425.06</v>
      </c>
      <c r="CV70">
        <f>ROUND(Y70*Source!I74,7)</f>
        <v>20.961220000000001</v>
      </c>
      <c r="CW70">
        <v>0</v>
      </c>
      <c r="CX70">
        <f>ROUND(Y70*Source!I74,7)</f>
        <v>20.961220000000001</v>
      </c>
      <c r="CY70">
        <f>AD70</f>
        <v>497.35</v>
      </c>
      <c r="CZ70">
        <f>AH70</f>
        <v>497.35</v>
      </c>
      <c r="DA70">
        <f>AL70</f>
        <v>1</v>
      </c>
      <c r="DB70">
        <f t="shared" si="33"/>
        <v>25414.59</v>
      </c>
      <c r="DC70">
        <f t="shared" si="34"/>
        <v>0</v>
      </c>
      <c r="DD70" t="s">
        <v>3</v>
      </c>
      <c r="DE70" t="s">
        <v>3</v>
      </c>
      <c r="DF70">
        <f>ROUND(ROUND(AE70,2)*CX70,2)</f>
        <v>0</v>
      </c>
      <c r="DG70">
        <f t="shared" si="35"/>
        <v>0</v>
      </c>
      <c r="DH70">
        <f t="shared" si="36"/>
        <v>0</v>
      </c>
      <c r="DI70">
        <f t="shared" si="37"/>
        <v>10425.06</v>
      </c>
      <c r="DJ70">
        <f>DI70</f>
        <v>10425.06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ROW(Source!A74)</f>
        <v>74</v>
      </c>
      <c r="B71">
        <v>68157000</v>
      </c>
      <c r="C71">
        <v>68153939</v>
      </c>
      <c r="D71">
        <v>58783504</v>
      </c>
      <c r="E71">
        <v>112</v>
      </c>
      <c r="F71">
        <v>1</v>
      </c>
      <c r="G71">
        <v>1</v>
      </c>
      <c r="H71">
        <v>1</v>
      </c>
      <c r="I71" t="s">
        <v>505</v>
      </c>
      <c r="J71" t="s">
        <v>3</v>
      </c>
      <c r="K71" t="s">
        <v>506</v>
      </c>
      <c r="L71">
        <v>1191</v>
      </c>
      <c r="N71">
        <v>1013</v>
      </c>
      <c r="O71" t="s">
        <v>504</v>
      </c>
      <c r="P71" t="s">
        <v>504</v>
      </c>
      <c r="Q71">
        <v>1</v>
      </c>
      <c r="W71">
        <v>0</v>
      </c>
      <c r="X71">
        <v>-1417349443</v>
      </c>
      <c r="Y71">
        <f t="shared" si="32"/>
        <v>22.73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22.73</v>
      </c>
      <c r="AU71" t="s">
        <v>3</v>
      </c>
      <c r="AV71">
        <v>2</v>
      </c>
      <c r="AW71">
        <v>2</v>
      </c>
      <c r="AX71">
        <v>68153952</v>
      </c>
      <c r="AY71">
        <v>1</v>
      </c>
      <c r="AZ71">
        <v>0</v>
      </c>
      <c r="BA71">
        <v>95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ROUND(Y71*Source!I74,7)</f>
        <v>9.3238459999999996</v>
      </c>
      <c r="CY71">
        <f>AD71</f>
        <v>0</v>
      </c>
      <c r="CZ71">
        <f>AH71</f>
        <v>0</v>
      </c>
      <c r="DA71">
        <f>AL71</f>
        <v>1</v>
      </c>
      <c r="DB71">
        <f t="shared" si="33"/>
        <v>0</v>
      </c>
      <c r="DC71">
        <f t="shared" si="34"/>
        <v>0</v>
      </c>
      <c r="DD71" t="s">
        <v>3</v>
      </c>
      <c r="DE71" t="s">
        <v>3</v>
      </c>
      <c r="DF71">
        <f>ROUND(ROUND(AE71,2)*CX71,2)</f>
        <v>0</v>
      </c>
      <c r="DG71">
        <f t="shared" si="35"/>
        <v>0</v>
      </c>
      <c r="DH71">
        <f t="shared" si="36"/>
        <v>0</v>
      </c>
      <c r="DI71">
        <f t="shared" si="37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ROW(Source!A74)</f>
        <v>74</v>
      </c>
      <c r="B72">
        <v>68157000</v>
      </c>
      <c r="C72">
        <v>68153939</v>
      </c>
      <c r="D72">
        <v>58900806</v>
      </c>
      <c r="E72">
        <v>1</v>
      </c>
      <c r="F72">
        <v>1</v>
      </c>
      <c r="G72">
        <v>1</v>
      </c>
      <c r="H72">
        <v>2</v>
      </c>
      <c r="I72" t="s">
        <v>575</v>
      </c>
      <c r="J72" t="s">
        <v>576</v>
      </c>
      <c r="K72" t="s">
        <v>577</v>
      </c>
      <c r="L72">
        <v>1368</v>
      </c>
      <c r="N72">
        <v>1011</v>
      </c>
      <c r="O72" t="s">
        <v>510</v>
      </c>
      <c r="P72" t="s">
        <v>510</v>
      </c>
      <c r="Q72">
        <v>1</v>
      </c>
      <c r="W72">
        <v>0</v>
      </c>
      <c r="X72">
        <v>-780150906</v>
      </c>
      <c r="Y72">
        <f t="shared" si="32"/>
        <v>13</v>
      </c>
      <c r="AA72">
        <v>0</v>
      </c>
      <c r="AB72">
        <v>502.76</v>
      </c>
      <c r="AC72">
        <v>502.98</v>
      </c>
      <c r="AD72">
        <v>0</v>
      </c>
      <c r="AE72">
        <v>0</v>
      </c>
      <c r="AF72">
        <v>346.73</v>
      </c>
      <c r="AG72">
        <v>502.98</v>
      </c>
      <c r="AH72">
        <v>0</v>
      </c>
      <c r="AI72">
        <v>1</v>
      </c>
      <c r="AJ72">
        <v>1.45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13</v>
      </c>
      <c r="AU72" t="s">
        <v>3</v>
      </c>
      <c r="AV72">
        <v>1</v>
      </c>
      <c r="AW72">
        <v>2</v>
      </c>
      <c r="AX72">
        <v>68153953</v>
      </c>
      <c r="AY72">
        <v>2</v>
      </c>
      <c r="AZ72">
        <v>65536</v>
      </c>
      <c r="BA72">
        <v>96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4507.49</v>
      </c>
      <c r="BL72">
        <v>6538.74</v>
      </c>
      <c r="BM72">
        <v>0</v>
      </c>
      <c r="BN72">
        <v>0</v>
      </c>
      <c r="BO72">
        <v>13</v>
      </c>
      <c r="BP72">
        <v>1</v>
      </c>
      <c r="BQ72">
        <v>0</v>
      </c>
      <c r="BR72">
        <v>4507.49</v>
      </c>
      <c r="BS72">
        <v>6538.74</v>
      </c>
      <c r="BT72">
        <v>0</v>
      </c>
      <c r="BU72">
        <v>0</v>
      </c>
      <c r="BV72">
        <v>13</v>
      </c>
      <c r="BW72">
        <v>1</v>
      </c>
      <c r="CV72">
        <v>0</v>
      </c>
      <c r="CW72">
        <f>ROUND(Y72*Source!I74*DO72,7)</f>
        <v>5.3326000000000002</v>
      </c>
      <c r="CX72">
        <f>ROUND(Y72*Source!I74,7)</f>
        <v>5.3326000000000002</v>
      </c>
      <c r="CY72">
        <f>AB72</f>
        <v>502.76</v>
      </c>
      <c r="CZ72">
        <f>AF72</f>
        <v>346.73</v>
      </c>
      <c r="DA72">
        <f>AJ72</f>
        <v>1.45</v>
      </c>
      <c r="DB72">
        <f t="shared" si="33"/>
        <v>4507.49</v>
      </c>
      <c r="DC72">
        <f t="shared" si="34"/>
        <v>6538.74</v>
      </c>
      <c r="DD72" t="s">
        <v>3</v>
      </c>
      <c r="DE72" t="s">
        <v>3</v>
      </c>
      <c r="DF72">
        <f>ROUND(ROUND(AE72,2)*CX72,2)</f>
        <v>0</v>
      </c>
      <c r="DG72">
        <f>ROUND(ROUND(AF72*AJ72,2)*CX72,2)</f>
        <v>2681.02</v>
      </c>
      <c r="DH72">
        <f t="shared" si="36"/>
        <v>2682.19</v>
      </c>
      <c r="DI72">
        <f t="shared" si="37"/>
        <v>0</v>
      </c>
      <c r="DJ72">
        <f>DG72+DH72</f>
        <v>5363.21</v>
      </c>
      <c r="DK72">
        <v>0</v>
      </c>
      <c r="DL72" t="s">
        <v>518</v>
      </c>
      <c r="DM72">
        <v>4</v>
      </c>
      <c r="DN72" t="s">
        <v>504</v>
      </c>
      <c r="DO72">
        <v>1</v>
      </c>
    </row>
    <row r="73" spans="1:119">
      <c r="A73">
        <f>ROW(Source!A74)</f>
        <v>74</v>
      </c>
      <c r="B73">
        <v>68157000</v>
      </c>
      <c r="C73">
        <v>68153939</v>
      </c>
      <c r="D73">
        <v>58901518</v>
      </c>
      <c r="E73">
        <v>1</v>
      </c>
      <c r="F73">
        <v>1</v>
      </c>
      <c r="G73">
        <v>1</v>
      </c>
      <c r="H73">
        <v>2</v>
      </c>
      <c r="I73" t="s">
        <v>525</v>
      </c>
      <c r="J73" t="s">
        <v>526</v>
      </c>
      <c r="K73" t="s">
        <v>527</v>
      </c>
      <c r="L73">
        <v>1368</v>
      </c>
      <c r="N73">
        <v>1011</v>
      </c>
      <c r="O73" t="s">
        <v>510</v>
      </c>
      <c r="P73" t="s">
        <v>510</v>
      </c>
      <c r="Q73">
        <v>1</v>
      </c>
      <c r="W73">
        <v>0</v>
      </c>
      <c r="X73">
        <v>1032761012</v>
      </c>
      <c r="Y73">
        <f t="shared" si="32"/>
        <v>2.86</v>
      </c>
      <c r="AA73">
        <v>0</v>
      </c>
      <c r="AB73">
        <v>605.36</v>
      </c>
      <c r="AC73">
        <v>502.98</v>
      </c>
      <c r="AD73">
        <v>0</v>
      </c>
      <c r="AE73">
        <v>0</v>
      </c>
      <c r="AF73">
        <v>605.36</v>
      </c>
      <c r="AG73">
        <v>502.98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2.86</v>
      </c>
      <c r="AU73" t="s">
        <v>3</v>
      </c>
      <c r="AV73">
        <v>1</v>
      </c>
      <c r="AW73">
        <v>2</v>
      </c>
      <c r="AX73">
        <v>68153954</v>
      </c>
      <c r="AY73">
        <v>2</v>
      </c>
      <c r="AZ73">
        <v>98304</v>
      </c>
      <c r="BA73">
        <v>97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1731.3296</v>
      </c>
      <c r="BL73">
        <v>1438.5228</v>
      </c>
      <c r="BM73">
        <v>0</v>
      </c>
      <c r="BN73">
        <v>0</v>
      </c>
      <c r="BO73">
        <v>2.86</v>
      </c>
      <c r="BP73">
        <v>1</v>
      </c>
      <c r="BQ73">
        <v>0</v>
      </c>
      <c r="BR73">
        <v>1731.3296</v>
      </c>
      <c r="BS73">
        <v>1438.5228</v>
      </c>
      <c r="BT73">
        <v>0</v>
      </c>
      <c r="BU73">
        <v>0</v>
      </c>
      <c r="BV73">
        <v>2.86</v>
      </c>
      <c r="BW73">
        <v>1</v>
      </c>
      <c r="CV73">
        <v>0</v>
      </c>
      <c r="CW73">
        <f>ROUND(Y73*Source!I74*DO73,7)</f>
        <v>1.1731720000000001</v>
      </c>
      <c r="CX73">
        <f>ROUND(Y73*Source!I74,7)</f>
        <v>1.1731720000000001</v>
      </c>
      <c r="CY73">
        <f>AB73</f>
        <v>605.36</v>
      </c>
      <c r="CZ73">
        <f>AF73</f>
        <v>605.36</v>
      </c>
      <c r="DA73">
        <f>AJ73</f>
        <v>1</v>
      </c>
      <c r="DB73">
        <f t="shared" si="33"/>
        <v>1731.33</v>
      </c>
      <c r="DC73">
        <f t="shared" si="34"/>
        <v>1438.52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710.19</v>
      </c>
      <c r="DH73">
        <f t="shared" si="36"/>
        <v>590.08000000000004</v>
      </c>
      <c r="DI73">
        <f t="shared" si="37"/>
        <v>0</v>
      </c>
      <c r="DJ73">
        <f>DG73+DH73</f>
        <v>1300.27</v>
      </c>
      <c r="DK73">
        <v>1</v>
      </c>
      <c r="DL73" t="s">
        <v>518</v>
      </c>
      <c r="DM73">
        <v>4</v>
      </c>
      <c r="DN73" t="s">
        <v>504</v>
      </c>
      <c r="DO73">
        <v>1</v>
      </c>
    </row>
    <row r="74" spans="1:119">
      <c r="A74">
        <f>ROW(Source!A74)</f>
        <v>74</v>
      </c>
      <c r="B74">
        <v>68157000</v>
      </c>
      <c r="C74">
        <v>68153939</v>
      </c>
      <c r="D74">
        <v>58901600</v>
      </c>
      <c r="E74">
        <v>1</v>
      </c>
      <c r="F74">
        <v>1</v>
      </c>
      <c r="G74">
        <v>1</v>
      </c>
      <c r="H74">
        <v>2</v>
      </c>
      <c r="I74" t="s">
        <v>515</v>
      </c>
      <c r="J74" t="s">
        <v>516</v>
      </c>
      <c r="K74" t="s">
        <v>517</v>
      </c>
      <c r="L74">
        <v>1368</v>
      </c>
      <c r="N74">
        <v>1011</v>
      </c>
      <c r="O74" t="s">
        <v>510</v>
      </c>
      <c r="P74" t="s">
        <v>510</v>
      </c>
      <c r="Q74">
        <v>1</v>
      </c>
      <c r="W74">
        <v>0</v>
      </c>
      <c r="X74">
        <v>1283745377</v>
      </c>
      <c r="Y74">
        <f t="shared" si="32"/>
        <v>6.87</v>
      </c>
      <c r="AA74">
        <v>0</v>
      </c>
      <c r="AB74">
        <v>575.77</v>
      </c>
      <c r="AC74">
        <v>502.98</v>
      </c>
      <c r="AD74">
        <v>0</v>
      </c>
      <c r="AE74">
        <v>0</v>
      </c>
      <c r="AF74">
        <v>487.94</v>
      </c>
      <c r="AG74">
        <v>502.98</v>
      </c>
      <c r="AH74">
        <v>0</v>
      </c>
      <c r="AI74">
        <v>1</v>
      </c>
      <c r="AJ74">
        <v>1.18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6.87</v>
      </c>
      <c r="AU74" t="s">
        <v>3</v>
      </c>
      <c r="AV74">
        <v>1</v>
      </c>
      <c r="AW74">
        <v>2</v>
      </c>
      <c r="AX74">
        <v>68153955</v>
      </c>
      <c r="AY74">
        <v>2</v>
      </c>
      <c r="AZ74">
        <v>65536</v>
      </c>
      <c r="BA74">
        <v>98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3352.1478000000002</v>
      </c>
      <c r="BL74">
        <v>3455.4726000000001</v>
      </c>
      <c r="BM74">
        <v>0</v>
      </c>
      <c r="BN74">
        <v>0</v>
      </c>
      <c r="BO74">
        <v>6.87</v>
      </c>
      <c r="BP74">
        <v>1</v>
      </c>
      <c r="BQ74">
        <v>0</v>
      </c>
      <c r="BR74">
        <v>3352.1478000000002</v>
      </c>
      <c r="BS74">
        <v>3455.4726000000001</v>
      </c>
      <c r="BT74">
        <v>0</v>
      </c>
      <c r="BU74">
        <v>0</v>
      </c>
      <c r="BV74">
        <v>6.87</v>
      </c>
      <c r="BW74">
        <v>1</v>
      </c>
      <c r="CV74">
        <v>0</v>
      </c>
      <c r="CW74">
        <f>ROUND(Y74*Source!I74*DO74,7)</f>
        <v>2.8180740000000002</v>
      </c>
      <c r="CX74">
        <f>ROUND(Y74*Source!I74,7)</f>
        <v>2.8180740000000002</v>
      </c>
      <c r="CY74">
        <f>AB74</f>
        <v>575.77</v>
      </c>
      <c r="CZ74">
        <f>AF74</f>
        <v>487.94</v>
      </c>
      <c r="DA74">
        <f>AJ74</f>
        <v>1.18</v>
      </c>
      <c r="DB74">
        <f t="shared" si="33"/>
        <v>3352.15</v>
      </c>
      <c r="DC74">
        <f t="shared" si="34"/>
        <v>3455.47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1622.56</v>
      </c>
      <c r="DH74">
        <f t="shared" si="36"/>
        <v>1417.43</v>
      </c>
      <c r="DI74">
        <f t="shared" si="37"/>
        <v>0</v>
      </c>
      <c r="DJ74">
        <f>DG74+DH74</f>
        <v>3039.99</v>
      </c>
      <c r="DK74">
        <v>0</v>
      </c>
      <c r="DL74" t="s">
        <v>518</v>
      </c>
      <c r="DM74">
        <v>4</v>
      </c>
      <c r="DN74" t="s">
        <v>504</v>
      </c>
      <c r="DO74">
        <v>1</v>
      </c>
    </row>
    <row r="75" spans="1:119">
      <c r="A75">
        <f>ROW(Source!A74)</f>
        <v>74</v>
      </c>
      <c r="B75">
        <v>68157000</v>
      </c>
      <c r="C75">
        <v>68153939</v>
      </c>
      <c r="D75">
        <v>58852202</v>
      </c>
      <c r="E75">
        <v>1</v>
      </c>
      <c r="F75">
        <v>1</v>
      </c>
      <c r="G75">
        <v>1</v>
      </c>
      <c r="H75">
        <v>3</v>
      </c>
      <c r="I75" t="s">
        <v>583</v>
      </c>
      <c r="J75" t="s">
        <v>584</v>
      </c>
      <c r="K75" t="s">
        <v>585</v>
      </c>
      <c r="L75">
        <v>1346</v>
      </c>
      <c r="N75">
        <v>1009</v>
      </c>
      <c r="O75" t="s">
        <v>531</v>
      </c>
      <c r="P75" t="s">
        <v>531</v>
      </c>
      <c r="Q75">
        <v>1</v>
      </c>
      <c r="W75">
        <v>0</v>
      </c>
      <c r="X75">
        <v>158506996</v>
      </c>
      <c r="Y75">
        <f t="shared" si="32"/>
        <v>0.06</v>
      </c>
      <c r="AA75">
        <v>173.09</v>
      </c>
      <c r="AB75">
        <v>0</v>
      </c>
      <c r="AC75">
        <v>0</v>
      </c>
      <c r="AD75">
        <v>0</v>
      </c>
      <c r="AE75">
        <v>160.27000000000001</v>
      </c>
      <c r="AF75">
        <v>0</v>
      </c>
      <c r="AG75">
        <v>0</v>
      </c>
      <c r="AH75">
        <v>0</v>
      </c>
      <c r="AI75">
        <v>1.08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0.06</v>
      </c>
      <c r="AU75" t="s">
        <v>3</v>
      </c>
      <c r="AV75">
        <v>0</v>
      </c>
      <c r="AW75">
        <v>2</v>
      </c>
      <c r="AX75">
        <v>68153956</v>
      </c>
      <c r="AY75">
        <v>1</v>
      </c>
      <c r="AZ75">
        <v>0</v>
      </c>
      <c r="BA75">
        <v>99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9.616200000000001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9.616200000000001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ROUND(Y75*Source!I74,7)</f>
        <v>2.4611999999999998E-2</v>
      </c>
      <c r="CY75">
        <f t="shared" ref="CY75:CY80" si="38">AA75</f>
        <v>173.09</v>
      </c>
      <c r="CZ75">
        <f t="shared" ref="CZ75:CZ80" si="39">AE75</f>
        <v>160.27000000000001</v>
      </c>
      <c r="DA75">
        <f t="shared" ref="DA75:DA80" si="40">AI75</f>
        <v>1.08</v>
      </c>
      <c r="DB75">
        <f t="shared" si="33"/>
        <v>9.6199999999999992</v>
      </c>
      <c r="DC75">
        <f t="shared" si="34"/>
        <v>0</v>
      </c>
      <c r="DD75" t="s">
        <v>3</v>
      </c>
      <c r="DE75" t="s">
        <v>3</v>
      </c>
      <c r="DF75">
        <f t="shared" ref="DF75:DF80" si="41">ROUND(ROUND(AE75*AI75,2)*CX75,2)</f>
        <v>4.26</v>
      </c>
      <c r="DG75">
        <f t="shared" ref="DG75:DG98" si="42">ROUND(ROUND(AF75,2)*CX75,2)</f>
        <v>0</v>
      </c>
      <c r="DH75">
        <f t="shared" si="36"/>
        <v>0</v>
      </c>
      <c r="DI75">
        <f t="shared" si="37"/>
        <v>0</v>
      </c>
      <c r="DJ75">
        <f t="shared" ref="DJ75:DJ80" si="43">DF75</f>
        <v>4.26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ROW(Source!A74)</f>
        <v>74</v>
      </c>
      <c r="B76">
        <v>68157000</v>
      </c>
      <c r="C76">
        <v>68153939</v>
      </c>
      <c r="D76">
        <v>58852228</v>
      </c>
      <c r="E76">
        <v>1</v>
      </c>
      <c r="F76">
        <v>1</v>
      </c>
      <c r="G76">
        <v>1</v>
      </c>
      <c r="H76">
        <v>3</v>
      </c>
      <c r="I76" t="s">
        <v>528</v>
      </c>
      <c r="J76" t="s">
        <v>529</v>
      </c>
      <c r="K76" t="s">
        <v>530</v>
      </c>
      <c r="L76">
        <v>1346</v>
      </c>
      <c r="N76">
        <v>1009</v>
      </c>
      <c r="O76" t="s">
        <v>531</v>
      </c>
      <c r="P76" t="s">
        <v>531</v>
      </c>
      <c r="Q76">
        <v>1</v>
      </c>
      <c r="W76">
        <v>0</v>
      </c>
      <c r="X76">
        <v>1205799243</v>
      </c>
      <c r="Y76">
        <f t="shared" si="32"/>
        <v>0.1</v>
      </c>
      <c r="AA76">
        <v>414.62</v>
      </c>
      <c r="AB76">
        <v>0</v>
      </c>
      <c r="AC76">
        <v>0</v>
      </c>
      <c r="AD76">
        <v>0</v>
      </c>
      <c r="AE76">
        <v>238.29</v>
      </c>
      <c r="AF76">
        <v>0</v>
      </c>
      <c r="AG76">
        <v>0</v>
      </c>
      <c r="AH76">
        <v>0</v>
      </c>
      <c r="AI76">
        <v>1.74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</v>
      </c>
      <c r="AU76" t="s">
        <v>3</v>
      </c>
      <c r="AV76">
        <v>0</v>
      </c>
      <c r="AW76">
        <v>2</v>
      </c>
      <c r="AX76">
        <v>68153957</v>
      </c>
      <c r="AY76">
        <v>1</v>
      </c>
      <c r="AZ76">
        <v>0</v>
      </c>
      <c r="BA76">
        <v>100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23.829000000000001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23.829000000000001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ROUND(Y76*Source!I74,7)</f>
        <v>4.1020000000000001E-2</v>
      </c>
      <c r="CY76">
        <f t="shared" si="38"/>
        <v>414.62</v>
      </c>
      <c r="CZ76">
        <f t="shared" si="39"/>
        <v>238.29</v>
      </c>
      <c r="DA76">
        <f t="shared" si="40"/>
        <v>1.74</v>
      </c>
      <c r="DB76">
        <f t="shared" si="33"/>
        <v>23.83</v>
      </c>
      <c r="DC76">
        <f t="shared" si="34"/>
        <v>0</v>
      </c>
      <c r="DD76" t="s">
        <v>3</v>
      </c>
      <c r="DE76" t="s">
        <v>3</v>
      </c>
      <c r="DF76">
        <f t="shared" si="41"/>
        <v>17.010000000000002</v>
      </c>
      <c r="DG76">
        <f t="shared" si="42"/>
        <v>0</v>
      </c>
      <c r="DH76">
        <f t="shared" si="36"/>
        <v>0</v>
      </c>
      <c r="DI76">
        <f t="shared" si="37"/>
        <v>0</v>
      </c>
      <c r="DJ76">
        <f t="shared" si="43"/>
        <v>17.010000000000002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ROW(Source!A74)</f>
        <v>74</v>
      </c>
      <c r="B77">
        <v>68157000</v>
      </c>
      <c r="C77">
        <v>68153939</v>
      </c>
      <c r="D77">
        <v>58856429</v>
      </c>
      <c r="E77">
        <v>1</v>
      </c>
      <c r="F77">
        <v>1</v>
      </c>
      <c r="G77">
        <v>1</v>
      </c>
      <c r="H77">
        <v>3</v>
      </c>
      <c r="I77" t="s">
        <v>535</v>
      </c>
      <c r="J77" t="s">
        <v>536</v>
      </c>
      <c r="K77" t="s">
        <v>537</v>
      </c>
      <c r="L77">
        <v>1346</v>
      </c>
      <c r="N77">
        <v>1009</v>
      </c>
      <c r="O77" t="s">
        <v>531</v>
      </c>
      <c r="P77" t="s">
        <v>531</v>
      </c>
      <c r="Q77">
        <v>1</v>
      </c>
      <c r="W77">
        <v>0</v>
      </c>
      <c r="X77">
        <v>1826362753</v>
      </c>
      <c r="Y77">
        <f t="shared" si="32"/>
        <v>0.05</v>
      </c>
      <c r="AA77">
        <v>83.04</v>
      </c>
      <c r="AB77">
        <v>0</v>
      </c>
      <c r="AC77">
        <v>0</v>
      </c>
      <c r="AD77">
        <v>0</v>
      </c>
      <c r="AE77">
        <v>56.11</v>
      </c>
      <c r="AF77">
        <v>0</v>
      </c>
      <c r="AG77">
        <v>0</v>
      </c>
      <c r="AH77">
        <v>0</v>
      </c>
      <c r="AI77">
        <v>1.48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0.05</v>
      </c>
      <c r="AU77" t="s">
        <v>3</v>
      </c>
      <c r="AV77">
        <v>0</v>
      </c>
      <c r="AW77">
        <v>2</v>
      </c>
      <c r="AX77">
        <v>68153958</v>
      </c>
      <c r="AY77">
        <v>1</v>
      </c>
      <c r="AZ77">
        <v>0</v>
      </c>
      <c r="BA77">
        <v>101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2.8055000000000003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2.8055000000000003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ROUND(Y77*Source!I74,7)</f>
        <v>2.051E-2</v>
      </c>
      <c r="CY77">
        <f t="shared" si="38"/>
        <v>83.04</v>
      </c>
      <c r="CZ77">
        <f t="shared" si="39"/>
        <v>56.11</v>
      </c>
      <c r="DA77">
        <f t="shared" si="40"/>
        <v>1.48</v>
      </c>
      <c r="DB77">
        <f t="shared" si="33"/>
        <v>2.81</v>
      </c>
      <c r="DC77">
        <f t="shared" si="34"/>
        <v>0</v>
      </c>
      <c r="DD77" t="s">
        <v>3</v>
      </c>
      <c r="DE77" t="s">
        <v>3</v>
      </c>
      <c r="DF77">
        <f t="shared" si="41"/>
        <v>1.7</v>
      </c>
      <c r="DG77">
        <f t="shared" si="42"/>
        <v>0</v>
      </c>
      <c r="DH77">
        <f t="shared" si="36"/>
        <v>0</v>
      </c>
      <c r="DI77">
        <f t="shared" si="37"/>
        <v>0</v>
      </c>
      <c r="DJ77">
        <f t="shared" si="43"/>
        <v>1.7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ROW(Source!A74)</f>
        <v>74</v>
      </c>
      <c r="B78">
        <v>68157000</v>
      </c>
      <c r="C78">
        <v>68153939</v>
      </c>
      <c r="D78">
        <v>58863458</v>
      </c>
      <c r="E78">
        <v>1</v>
      </c>
      <c r="F78">
        <v>1</v>
      </c>
      <c r="G78">
        <v>1</v>
      </c>
      <c r="H78">
        <v>3</v>
      </c>
      <c r="I78" t="s">
        <v>591</v>
      </c>
      <c r="J78" t="s">
        <v>592</v>
      </c>
      <c r="K78" t="s">
        <v>593</v>
      </c>
      <c r="L78">
        <v>1348</v>
      </c>
      <c r="N78">
        <v>1009</v>
      </c>
      <c r="O78" t="s">
        <v>68</v>
      </c>
      <c r="P78" t="s">
        <v>68</v>
      </c>
      <c r="Q78">
        <v>1000</v>
      </c>
      <c r="W78">
        <v>0</v>
      </c>
      <c r="X78">
        <v>336053048</v>
      </c>
      <c r="Y78">
        <f t="shared" si="32"/>
        <v>3.5000000000000001E-3</v>
      </c>
      <c r="AA78">
        <v>706540.3</v>
      </c>
      <c r="AB78">
        <v>0</v>
      </c>
      <c r="AC78">
        <v>0</v>
      </c>
      <c r="AD78">
        <v>0</v>
      </c>
      <c r="AE78">
        <v>625256.9</v>
      </c>
      <c r="AF78">
        <v>0</v>
      </c>
      <c r="AG78">
        <v>0</v>
      </c>
      <c r="AH78">
        <v>0</v>
      </c>
      <c r="AI78">
        <v>1.1299999999999999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3.5000000000000001E-3</v>
      </c>
      <c r="AU78" t="s">
        <v>3</v>
      </c>
      <c r="AV78">
        <v>0</v>
      </c>
      <c r="AW78">
        <v>2</v>
      </c>
      <c r="AX78">
        <v>68153959</v>
      </c>
      <c r="AY78">
        <v>1</v>
      </c>
      <c r="AZ78">
        <v>0</v>
      </c>
      <c r="BA78">
        <v>102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2188.3991500000002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2188.3991500000002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ROUND(Y78*Source!I74,7)</f>
        <v>1.4357E-3</v>
      </c>
      <c r="CY78">
        <f t="shared" si="38"/>
        <v>706540.3</v>
      </c>
      <c r="CZ78">
        <f t="shared" si="39"/>
        <v>625256.9</v>
      </c>
      <c r="DA78">
        <f t="shared" si="40"/>
        <v>1.1299999999999999</v>
      </c>
      <c r="DB78">
        <f t="shared" si="33"/>
        <v>2188.4</v>
      </c>
      <c r="DC78">
        <f t="shared" si="34"/>
        <v>0</v>
      </c>
      <c r="DD78" t="s">
        <v>3</v>
      </c>
      <c r="DE78" t="s">
        <v>3</v>
      </c>
      <c r="DF78">
        <f t="shared" si="41"/>
        <v>1014.38</v>
      </c>
      <c r="DG78">
        <f t="shared" si="42"/>
        <v>0</v>
      </c>
      <c r="DH78">
        <f t="shared" si="36"/>
        <v>0</v>
      </c>
      <c r="DI78">
        <f t="shared" si="37"/>
        <v>0</v>
      </c>
      <c r="DJ78">
        <f t="shared" si="43"/>
        <v>1014.38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ROW(Source!A74)</f>
        <v>74</v>
      </c>
      <c r="B79">
        <v>68157000</v>
      </c>
      <c r="C79">
        <v>68153939</v>
      </c>
      <c r="D79">
        <v>58872165</v>
      </c>
      <c r="E79">
        <v>1</v>
      </c>
      <c r="F79">
        <v>1</v>
      </c>
      <c r="G79">
        <v>1</v>
      </c>
      <c r="H79">
        <v>3</v>
      </c>
      <c r="I79" t="s">
        <v>586</v>
      </c>
      <c r="J79" t="s">
        <v>587</v>
      </c>
      <c r="K79" t="s">
        <v>588</v>
      </c>
      <c r="L79">
        <v>1346</v>
      </c>
      <c r="N79">
        <v>1009</v>
      </c>
      <c r="O79" t="s">
        <v>531</v>
      </c>
      <c r="P79" t="s">
        <v>531</v>
      </c>
      <c r="Q79">
        <v>1</v>
      </c>
      <c r="W79">
        <v>0</v>
      </c>
      <c r="X79">
        <v>-848660602</v>
      </c>
      <c r="Y79">
        <f t="shared" si="32"/>
        <v>0.22</v>
      </c>
      <c r="AA79">
        <v>81.2</v>
      </c>
      <c r="AB79">
        <v>0</v>
      </c>
      <c r="AC79">
        <v>0</v>
      </c>
      <c r="AD79">
        <v>0</v>
      </c>
      <c r="AE79">
        <v>60.6</v>
      </c>
      <c r="AF79">
        <v>0</v>
      </c>
      <c r="AG79">
        <v>0</v>
      </c>
      <c r="AH79">
        <v>0</v>
      </c>
      <c r="AI79">
        <v>1.34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0.22</v>
      </c>
      <c r="AU79" t="s">
        <v>3</v>
      </c>
      <c r="AV79">
        <v>0</v>
      </c>
      <c r="AW79">
        <v>2</v>
      </c>
      <c r="AX79">
        <v>68153960</v>
      </c>
      <c r="AY79">
        <v>1</v>
      </c>
      <c r="AZ79">
        <v>0</v>
      </c>
      <c r="BA79">
        <v>103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13.332000000000001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13.332000000000001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ROUND(Y79*Source!I74,7)</f>
        <v>9.0244000000000005E-2</v>
      </c>
      <c r="CY79">
        <f t="shared" si="38"/>
        <v>81.2</v>
      </c>
      <c r="CZ79">
        <f t="shared" si="39"/>
        <v>60.6</v>
      </c>
      <c r="DA79">
        <f t="shared" si="40"/>
        <v>1.34</v>
      </c>
      <c r="DB79">
        <f t="shared" si="33"/>
        <v>13.33</v>
      </c>
      <c r="DC79">
        <f t="shared" si="34"/>
        <v>0</v>
      </c>
      <c r="DD79" t="s">
        <v>3</v>
      </c>
      <c r="DE79" t="s">
        <v>3</v>
      </c>
      <c r="DF79">
        <f t="shared" si="41"/>
        <v>7.33</v>
      </c>
      <c r="DG79">
        <f t="shared" si="42"/>
        <v>0</v>
      </c>
      <c r="DH79">
        <f t="shared" si="36"/>
        <v>0</v>
      </c>
      <c r="DI79">
        <f t="shared" si="37"/>
        <v>0</v>
      </c>
      <c r="DJ79">
        <f t="shared" si="43"/>
        <v>7.33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ROW(Source!A74)</f>
        <v>74</v>
      </c>
      <c r="B80">
        <v>68157000</v>
      </c>
      <c r="C80">
        <v>68153939</v>
      </c>
      <c r="D80">
        <v>58878832</v>
      </c>
      <c r="E80">
        <v>1</v>
      </c>
      <c r="F80">
        <v>1</v>
      </c>
      <c r="G80">
        <v>1</v>
      </c>
      <c r="H80">
        <v>3</v>
      </c>
      <c r="I80" t="s">
        <v>594</v>
      </c>
      <c r="J80" t="s">
        <v>595</v>
      </c>
      <c r="K80" t="s">
        <v>596</v>
      </c>
      <c r="L80">
        <v>1371</v>
      </c>
      <c r="N80">
        <v>1013</v>
      </c>
      <c r="O80" t="s">
        <v>31</v>
      </c>
      <c r="P80" t="s">
        <v>31</v>
      </c>
      <c r="Q80">
        <v>1</v>
      </c>
      <c r="W80">
        <v>0</v>
      </c>
      <c r="X80">
        <v>-929702821</v>
      </c>
      <c r="Y80">
        <f t="shared" si="32"/>
        <v>3.4</v>
      </c>
      <c r="AA80">
        <v>775.77</v>
      </c>
      <c r="AB80">
        <v>0</v>
      </c>
      <c r="AC80">
        <v>0</v>
      </c>
      <c r="AD80">
        <v>0</v>
      </c>
      <c r="AE80">
        <v>635.88</v>
      </c>
      <c r="AF80">
        <v>0</v>
      </c>
      <c r="AG80">
        <v>0</v>
      </c>
      <c r="AH80">
        <v>0</v>
      </c>
      <c r="AI80">
        <v>1.22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3.4</v>
      </c>
      <c r="AU80" t="s">
        <v>3</v>
      </c>
      <c r="AV80">
        <v>0</v>
      </c>
      <c r="AW80">
        <v>2</v>
      </c>
      <c r="AX80">
        <v>68153961</v>
      </c>
      <c r="AY80">
        <v>1</v>
      </c>
      <c r="AZ80">
        <v>0</v>
      </c>
      <c r="BA80">
        <v>104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2161.9919999999997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2161.9919999999997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ROUND(Y80*Source!I74,7)</f>
        <v>1.3946799999999999</v>
      </c>
      <c r="CY80">
        <f t="shared" si="38"/>
        <v>775.77</v>
      </c>
      <c r="CZ80">
        <f t="shared" si="39"/>
        <v>635.88</v>
      </c>
      <c r="DA80">
        <f t="shared" si="40"/>
        <v>1.22</v>
      </c>
      <c r="DB80">
        <f t="shared" si="33"/>
        <v>2161.9899999999998</v>
      </c>
      <c r="DC80">
        <f t="shared" si="34"/>
        <v>0</v>
      </c>
      <c r="DD80" t="s">
        <v>3</v>
      </c>
      <c r="DE80" t="s">
        <v>3</v>
      </c>
      <c r="DF80">
        <f t="shared" si="41"/>
        <v>1081.95</v>
      </c>
      <c r="DG80">
        <f t="shared" si="42"/>
        <v>0</v>
      </c>
      <c r="DH80">
        <f t="shared" si="36"/>
        <v>0</v>
      </c>
      <c r="DI80">
        <f t="shared" si="37"/>
        <v>0</v>
      </c>
      <c r="DJ80">
        <f t="shared" si="43"/>
        <v>1081.95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ROW(Source!A75)</f>
        <v>75</v>
      </c>
      <c r="B81">
        <v>68157000</v>
      </c>
      <c r="C81">
        <v>68153965</v>
      </c>
      <c r="D81">
        <v>58783276</v>
      </c>
      <c r="E81">
        <v>112</v>
      </c>
      <c r="F81">
        <v>1</v>
      </c>
      <c r="G81">
        <v>1</v>
      </c>
      <c r="H81">
        <v>1</v>
      </c>
      <c r="I81" t="s">
        <v>597</v>
      </c>
      <c r="J81" t="s">
        <v>3</v>
      </c>
      <c r="K81" t="s">
        <v>598</v>
      </c>
      <c r="L81">
        <v>1191</v>
      </c>
      <c r="N81">
        <v>1013</v>
      </c>
      <c r="O81" t="s">
        <v>504</v>
      </c>
      <c r="P81" t="s">
        <v>504</v>
      </c>
      <c r="Q81">
        <v>1</v>
      </c>
      <c r="W81">
        <v>0</v>
      </c>
      <c r="X81">
        <v>1733635447</v>
      </c>
      <c r="Y81">
        <f t="shared" si="32"/>
        <v>16.5</v>
      </c>
      <c r="AA81">
        <v>0</v>
      </c>
      <c r="AB81">
        <v>0</v>
      </c>
      <c r="AC81">
        <v>0</v>
      </c>
      <c r="AD81">
        <v>480.46</v>
      </c>
      <c r="AE81">
        <v>0</v>
      </c>
      <c r="AF81">
        <v>0</v>
      </c>
      <c r="AG81">
        <v>0</v>
      </c>
      <c r="AH81">
        <v>480.46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16.5</v>
      </c>
      <c r="AU81" t="s">
        <v>3</v>
      </c>
      <c r="AV81">
        <v>1</v>
      </c>
      <c r="AW81">
        <v>2</v>
      </c>
      <c r="AX81">
        <v>68153969</v>
      </c>
      <c r="AY81">
        <v>2</v>
      </c>
      <c r="AZ81">
        <v>131072</v>
      </c>
      <c r="BA81">
        <v>108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7927.5899999999992</v>
      </c>
      <c r="BN81">
        <v>16.5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7927.5899999999992</v>
      </c>
      <c r="BU81">
        <v>16.5</v>
      </c>
      <c r="BV81">
        <v>0</v>
      </c>
      <c r="BW81">
        <v>1</v>
      </c>
      <c r="CU81">
        <f>ROUND(AT81*Source!I75*AH81*AL81,2)</f>
        <v>7927.59</v>
      </c>
      <c r="CV81">
        <f>ROUND(Y81*Source!I75,7)</f>
        <v>16.5</v>
      </c>
      <c r="CW81">
        <v>0</v>
      </c>
      <c r="CX81">
        <f>ROUND(Y81*Source!I75,7)</f>
        <v>16.5</v>
      </c>
      <c r="CY81">
        <f>AD81</f>
        <v>480.46</v>
      </c>
      <c r="CZ81">
        <f>AH81</f>
        <v>480.46</v>
      </c>
      <c r="DA81">
        <f>AL81</f>
        <v>1</v>
      </c>
      <c r="DB81">
        <f t="shared" si="33"/>
        <v>7927.59</v>
      </c>
      <c r="DC81">
        <f t="shared" si="34"/>
        <v>0</v>
      </c>
      <c r="DD81" t="s">
        <v>3</v>
      </c>
      <c r="DE81" t="s">
        <v>3</v>
      </c>
      <c r="DF81">
        <f t="shared" ref="DF81:DF91" si="44">ROUND(ROUND(AE81,2)*CX81,2)</f>
        <v>0</v>
      </c>
      <c r="DG81">
        <f t="shared" si="42"/>
        <v>0</v>
      </c>
      <c r="DH81">
        <f t="shared" si="36"/>
        <v>0</v>
      </c>
      <c r="DI81">
        <f t="shared" si="37"/>
        <v>7927.59</v>
      </c>
      <c r="DJ81">
        <f>DI81</f>
        <v>7927.59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ROW(Source!A75)</f>
        <v>75</v>
      </c>
      <c r="B82">
        <v>68157000</v>
      </c>
      <c r="C82">
        <v>68153965</v>
      </c>
      <c r="D82">
        <v>58783504</v>
      </c>
      <c r="E82">
        <v>112</v>
      </c>
      <c r="F82">
        <v>1</v>
      </c>
      <c r="G82">
        <v>1</v>
      </c>
      <c r="H82">
        <v>1</v>
      </c>
      <c r="I82" t="s">
        <v>505</v>
      </c>
      <c r="J82" t="s">
        <v>3</v>
      </c>
      <c r="K82" t="s">
        <v>506</v>
      </c>
      <c r="L82">
        <v>1191</v>
      </c>
      <c r="N82">
        <v>1013</v>
      </c>
      <c r="O82" t="s">
        <v>504</v>
      </c>
      <c r="P82" t="s">
        <v>504</v>
      </c>
      <c r="Q82">
        <v>1</v>
      </c>
      <c r="W82">
        <v>0</v>
      </c>
      <c r="X82">
        <v>-1417349443</v>
      </c>
      <c r="Y82">
        <f t="shared" si="32"/>
        <v>0.83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0.83</v>
      </c>
      <c r="AU82" t="s">
        <v>3</v>
      </c>
      <c r="AV82">
        <v>2</v>
      </c>
      <c r="AW82">
        <v>2</v>
      </c>
      <c r="AX82">
        <v>68153970</v>
      </c>
      <c r="AY82">
        <v>1</v>
      </c>
      <c r="AZ82">
        <v>0</v>
      </c>
      <c r="BA82">
        <v>109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ROUND(Y82*Source!I75,7)</f>
        <v>0.83</v>
      </c>
      <c r="CY82">
        <f>AD82</f>
        <v>0</v>
      </c>
      <c r="CZ82">
        <f>AH82</f>
        <v>0</v>
      </c>
      <c r="DA82">
        <f>AL82</f>
        <v>1</v>
      </c>
      <c r="DB82">
        <f t="shared" si="33"/>
        <v>0</v>
      </c>
      <c r="DC82">
        <f t="shared" si="34"/>
        <v>0</v>
      </c>
      <c r="DD82" t="s">
        <v>3</v>
      </c>
      <c r="DE82" t="s">
        <v>3</v>
      </c>
      <c r="DF82">
        <f t="shared" si="44"/>
        <v>0</v>
      </c>
      <c r="DG82">
        <f t="shared" si="42"/>
        <v>0</v>
      </c>
      <c r="DH82">
        <f t="shared" si="36"/>
        <v>0</v>
      </c>
      <c r="DI82">
        <f t="shared" si="37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ROW(Source!A75)</f>
        <v>75</v>
      </c>
      <c r="B83">
        <v>68157000</v>
      </c>
      <c r="C83">
        <v>68153965</v>
      </c>
      <c r="D83">
        <v>58901518</v>
      </c>
      <c r="E83">
        <v>1</v>
      </c>
      <c r="F83">
        <v>1</v>
      </c>
      <c r="G83">
        <v>1</v>
      </c>
      <c r="H83">
        <v>2</v>
      </c>
      <c r="I83" t="s">
        <v>525</v>
      </c>
      <c r="J83" t="s">
        <v>526</v>
      </c>
      <c r="K83" t="s">
        <v>527</v>
      </c>
      <c r="L83">
        <v>1368</v>
      </c>
      <c r="N83">
        <v>1011</v>
      </c>
      <c r="O83" t="s">
        <v>510</v>
      </c>
      <c r="P83" t="s">
        <v>510</v>
      </c>
      <c r="Q83">
        <v>1</v>
      </c>
      <c r="W83">
        <v>0</v>
      </c>
      <c r="X83">
        <v>1032761012</v>
      </c>
      <c r="Y83">
        <f t="shared" si="32"/>
        <v>0.83</v>
      </c>
      <c r="AA83">
        <v>0</v>
      </c>
      <c r="AB83">
        <v>605.36</v>
      </c>
      <c r="AC83">
        <v>502.98</v>
      </c>
      <c r="AD83">
        <v>0</v>
      </c>
      <c r="AE83">
        <v>0</v>
      </c>
      <c r="AF83">
        <v>605.36</v>
      </c>
      <c r="AG83">
        <v>502.98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0.83</v>
      </c>
      <c r="AU83" t="s">
        <v>3</v>
      </c>
      <c r="AV83">
        <v>1</v>
      </c>
      <c r="AW83">
        <v>2</v>
      </c>
      <c r="AX83">
        <v>68153971</v>
      </c>
      <c r="AY83">
        <v>2</v>
      </c>
      <c r="AZ83">
        <v>98304</v>
      </c>
      <c r="BA83">
        <v>110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502.44880000000001</v>
      </c>
      <c r="BL83">
        <v>417.47339999999997</v>
      </c>
      <c r="BM83">
        <v>0</v>
      </c>
      <c r="BN83">
        <v>0</v>
      </c>
      <c r="BO83">
        <v>0.83</v>
      </c>
      <c r="BP83">
        <v>1</v>
      </c>
      <c r="BQ83">
        <v>0</v>
      </c>
      <c r="BR83">
        <v>502.44880000000001</v>
      </c>
      <c r="BS83">
        <v>417.47339999999997</v>
      </c>
      <c r="BT83">
        <v>0</v>
      </c>
      <c r="BU83">
        <v>0</v>
      </c>
      <c r="BV83">
        <v>0.83</v>
      </c>
      <c r="BW83">
        <v>1</v>
      </c>
      <c r="CV83">
        <v>0</v>
      </c>
      <c r="CW83">
        <f>ROUND(Y83*Source!I75*DO83,7)</f>
        <v>0.83</v>
      </c>
      <c r="CX83">
        <f>ROUND(Y83*Source!I75,7)</f>
        <v>0.83</v>
      </c>
      <c r="CY83">
        <f>AB83</f>
        <v>605.36</v>
      </c>
      <c r="CZ83">
        <f>AF83</f>
        <v>605.36</v>
      </c>
      <c r="DA83">
        <f>AJ83</f>
        <v>1</v>
      </c>
      <c r="DB83">
        <f t="shared" si="33"/>
        <v>502.45</v>
      </c>
      <c r="DC83">
        <f t="shared" si="34"/>
        <v>417.47</v>
      </c>
      <c r="DD83" t="s">
        <v>3</v>
      </c>
      <c r="DE83" t="s">
        <v>3</v>
      </c>
      <c r="DF83">
        <f t="shared" si="44"/>
        <v>0</v>
      </c>
      <c r="DG83">
        <f t="shared" si="42"/>
        <v>502.45</v>
      </c>
      <c r="DH83">
        <f t="shared" si="36"/>
        <v>417.47</v>
      </c>
      <c r="DI83">
        <f t="shared" si="37"/>
        <v>0</v>
      </c>
      <c r="DJ83">
        <f>DG83+DH83</f>
        <v>919.92000000000007</v>
      </c>
      <c r="DK83">
        <v>1</v>
      </c>
      <c r="DL83" t="s">
        <v>518</v>
      </c>
      <c r="DM83">
        <v>4</v>
      </c>
      <c r="DN83" t="s">
        <v>504</v>
      </c>
      <c r="DO83">
        <v>1</v>
      </c>
    </row>
    <row r="84" spans="1:119">
      <c r="A84">
        <f>ROW(Source!A76)</f>
        <v>76</v>
      </c>
      <c r="B84">
        <v>68157000</v>
      </c>
      <c r="C84">
        <v>68154023</v>
      </c>
      <c r="D84">
        <v>63497198</v>
      </c>
      <c r="E84">
        <v>114</v>
      </c>
      <c r="F84">
        <v>1</v>
      </c>
      <c r="G84">
        <v>1</v>
      </c>
      <c r="H84">
        <v>1</v>
      </c>
      <c r="I84" t="s">
        <v>597</v>
      </c>
      <c r="J84" t="s">
        <v>3</v>
      </c>
      <c r="K84" t="s">
        <v>598</v>
      </c>
      <c r="L84">
        <v>1191</v>
      </c>
      <c r="N84">
        <v>1013</v>
      </c>
      <c r="O84" t="s">
        <v>504</v>
      </c>
      <c r="P84" t="s">
        <v>504</v>
      </c>
      <c r="Q84">
        <v>1</v>
      </c>
      <c r="W84">
        <v>0</v>
      </c>
      <c r="X84">
        <v>1733635447</v>
      </c>
      <c r="Y84">
        <f>(AT84*ROUND((0.15+1),7))</f>
        <v>0.40249999999999997</v>
      </c>
      <c r="AA84">
        <v>0</v>
      </c>
      <c r="AB84">
        <v>0</v>
      </c>
      <c r="AC84">
        <v>0</v>
      </c>
      <c r="AD84">
        <v>480.46</v>
      </c>
      <c r="AE84">
        <v>0</v>
      </c>
      <c r="AF84">
        <v>0</v>
      </c>
      <c r="AG84">
        <v>0</v>
      </c>
      <c r="AH84">
        <v>480.46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0.35</v>
      </c>
      <c r="AU84" t="s">
        <v>150</v>
      </c>
      <c r="AV84">
        <v>1</v>
      </c>
      <c r="AW84">
        <v>2</v>
      </c>
      <c r="AX84">
        <v>68157120</v>
      </c>
      <c r="AY84">
        <v>1</v>
      </c>
      <c r="AZ84">
        <v>0</v>
      </c>
      <c r="BA84">
        <v>112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168.16099999999997</v>
      </c>
      <c r="BN84">
        <v>0.35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193.38514999999998</v>
      </c>
      <c r="BU84">
        <v>0.40249999999999997</v>
      </c>
      <c r="BV84">
        <v>0</v>
      </c>
      <c r="BW84">
        <v>1</v>
      </c>
      <c r="CU84">
        <f>ROUND(AT84*Source!I76*AH84*AL84,2)</f>
        <v>504.48</v>
      </c>
      <c r="CV84">
        <f>ROUND(Y84*Source!I76,7)</f>
        <v>1.2075</v>
      </c>
      <c r="CW84">
        <v>0</v>
      </c>
      <c r="CX84">
        <f>ROUND(Y84*Source!I76,7)</f>
        <v>1.2075</v>
      </c>
      <c r="CY84">
        <f>AD84</f>
        <v>480.46</v>
      </c>
      <c r="CZ84">
        <f>AH84</f>
        <v>480.46</v>
      </c>
      <c r="DA84">
        <f>AL84</f>
        <v>1</v>
      </c>
      <c r="DB84">
        <f>ROUND((ROUND(AT84*CZ84,2)*ROUND((0.15+1),7)),6)</f>
        <v>193.38399999999999</v>
      </c>
      <c r="DC84">
        <f>ROUND((ROUND(AT84*AG84,2)*ROUND((0.15+1),7)),6)</f>
        <v>0</v>
      </c>
      <c r="DD84" t="s">
        <v>3</v>
      </c>
      <c r="DE84" t="s">
        <v>3</v>
      </c>
      <c r="DF84">
        <f t="shared" si="44"/>
        <v>0</v>
      </c>
      <c r="DG84">
        <f t="shared" si="42"/>
        <v>0</v>
      </c>
      <c r="DH84">
        <f t="shared" si="36"/>
        <v>0</v>
      </c>
      <c r="DI84">
        <f t="shared" si="37"/>
        <v>580.16</v>
      </c>
      <c r="DJ84">
        <f>DI84</f>
        <v>580.16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ROW(Source!A76)</f>
        <v>76</v>
      </c>
      <c r="B85">
        <v>68157000</v>
      </c>
      <c r="C85">
        <v>68154023</v>
      </c>
      <c r="D85">
        <v>63497381</v>
      </c>
      <c r="E85">
        <v>114</v>
      </c>
      <c r="F85">
        <v>1</v>
      </c>
      <c r="G85">
        <v>1</v>
      </c>
      <c r="H85">
        <v>1</v>
      </c>
      <c r="I85" t="s">
        <v>505</v>
      </c>
      <c r="J85" t="s">
        <v>3</v>
      </c>
      <c r="K85" t="s">
        <v>506</v>
      </c>
      <c r="L85">
        <v>1191</v>
      </c>
      <c r="N85">
        <v>1013</v>
      </c>
      <c r="O85" t="s">
        <v>504</v>
      </c>
      <c r="P85" t="s">
        <v>504</v>
      </c>
      <c r="Q85">
        <v>1</v>
      </c>
      <c r="W85">
        <v>0</v>
      </c>
      <c r="X85">
        <v>-1417349443</v>
      </c>
      <c r="Y85">
        <f>(AT85*ROUND((0.15+1),7))</f>
        <v>0.17249999999999999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0.15</v>
      </c>
      <c r="AU85" t="s">
        <v>150</v>
      </c>
      <c r="AV85">
        <v>2</v>
      </c>
      <c r="AW85">
        <v>2</v>
      </c>
      <c r="AX85">
        <v>68157121</v>
      </c>
      <c r="AY85">
        <v>1</v>
      </c>
      <c r="AZ85">
        <v>0</v>
      </c>
      <c r="BA85">
        <v>113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ROUND(Y85*Source!I76,7)</f>
        <v>0.51749999999999996</v>
      </c>
      <c r="CY85">
        <f>AD85</f>
        <v>0</v>
      </c>
      <c r="CZ85">
        <f>AH85</f>
        <v>0</v>
      </c>
      <c r="DA85">
        <f>AL85</f>
        <v>1</v>
      </c>
      <c r="DB85">
        <f>ROUND((ROUND(AT85*CZ85,2)*ROUND((0.15+1),7)),6)</f>
        <v>0</v>
      </c>
      <c r="DC85">
        <f>ROUND((ROUND(AT85*AG85,2)*ROUND((0.15+1),7)),6)</f>
        <v>0</v>
      </c>
      <c r="DD85" t="s">
        <v>3</v>
      </c>
      <c r="DE85" t="s">
        <v>3</v>
      </c>
      <c r="DF85">
        <f t="shared" si="44"/>
        <v>0</v>
      </c>
      <c r="DG85">
        <f t="shared" si="42"/>
        <v>0</v>
      </c>
      <c r="DH85">
        <f t="shared" si="36"/>
        <v>0</v>
      </c>
      <c r="DI85">
        <f t="shared" si="37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ROW(Source!A76)</f>
        <v>76</v>
      </c>
      <c r="B86">
        <v>68157000</v>
      </c>
      <c r="C86">
        <v>68154023</v>
      </c>
      <c r="D86">
        <v>63621826</v>
      </c>
      <c r="E86">
        <v>1</v>
      </c>
      <c r="F86">
        <v>1</v>
      </c>
      <c r="G86">
        <v>1</v>
      </c>
      <c r="H86">
        <v>2</v>
      </c>
      <c r="I86" t="s">
        <v>507</v>
      </c>
      <c r="J86" t="s">
        <v>508</v>
      </c>
      <c r="K86" t="s">
        <v>509</v>
      </c>
      <c r="L86">
        <v>1368</v>
      </c>
      <c r="N86">
        <v>1011</v>
      </c>
      <c r="O86" t="s">
        <v>510</v>
      </c>
      <c r="P86" t="s">
        <v>510</v>
      </c>
      <c r="Q86">
        <v>1</v>
      </c>
      <c r="W86">
        <v>0</v>
      </c>
      <c r="X86">
        <v>-468861091</v>
      </c>
      <c r="Y86">
        <f>(AT86*ROUND((0.15+1),7))</f>
        <v>0.17249999999999999</v>
      </c>
      <c r="AA86">
        <v>0</v>
      </c>
      <c r="AB86">
        <v>1613.51</v>
      </c>
      <c r="AC86">
        <v>675.65</v>
      </c>
      <c r="AD86">
        <v>0</v>
      </c>
      <c r="AE86">
        <v>0</v>
      </c>
      <c r="AF86">
        <v>1613.51</v>
      </c>
      <c r="AG86">
        <v>675.65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0.15</v>
      </c>
      <c r="AU86" t="s">
        <v>150</v>
      </c>
      <c r="AV86">
        <v>1</v>
      </c>
      <c r="AW86">
        <v>2</v>
      </c>
      <c r="AX86">
        <v>68157122</v>
      </c>
      <c r="AY86">
        <v>1</v>
      </c>
      <c r="AZ86">
        <v>0</v>
      </c>
      <c r="BA86">
        <v>114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242.0265</v>
      </c>
      <c r="BL86">
        <v>101.3475</v>
      </c>
      <c r="BM86">
        <v>0</v>
      </c>
      <c r="BN86">
        <v>0</v>
      </c>
      <c r="BO86">
        <v>0.15</v>
      </c>
      <c r="BP86">
        <v>1</v>
      </c>
      <c r="BQ86">
        <v>0</v>
      </c>
      <c r="BR86">
        <v>278.33047499999998</v>
      </c>
      <c r="BS86">
        <v>116.54962499999999</v>
      </c>
      <c r="BT86">
        <v>0</v>
      </c>
      <c r="BU86">
        <v>0</v>
      </c>
      <c r="BV86">
        <v>0.17249999999999999</v>
      </c>
      <c r="BW86">
        <v>1</v>
      </c>
      <c r="CV86">
        <v>0</v>
      </c>
      <c r="CW86">
        <f>ROUND(Y86*Source!I76*DO86,7)</f>
        <v>0.51749999999999996</v>
      </c>
      <c r="CX86">
        <f>ROUND(Y86*Source!I76,7)</f>
        <v>0.51749999999999996</v>
      </c>
      <c r="CY86">
        <f>AB86</f>
        <v>1613.51</v>
      </c>
      <c r="CZ86">
        <f>AF86</f>
        <v>1613.51</v>
      </c>
      <c r="DA86">
        <f>AJ86</f>
        <v>1</v>
      </c>
      <c r="DB86">
        <f>ROUND((ROUND(AT86*CZ86,2)*ROUND((0.15+1),7)),6)</f>
        <v>278.33449999999999</v>
      </c>
      <c r="DC86">
        <f>ROUND((ROUND(AT86*AG86,2)*ROUND((0.15+1),7)),6)</f>
        <v>116.55249999999999</v>
      </c>
      <c r="DD86" t="s">
        <v>3</v>
      </c>
      <c r="DE86" t="s">
        <v>3</v>
      </c>
      <c r="DF86">
        <f t="shared" si="44"/>
        <v>0</v>
      </c>
      <c r="DG86">
        <f t="shared" si="42"/>
        <v>834.99</v>
      </c>
      <c r="DH86">
        <f t="shared" si="36"/>
        <v>349.65</v>
      </c>
      <c r="DI86">
        <f t="shared" si="37"/>
        <v>0</v>
      </c>
      <c r="DJ86">
        <f>DG86+DH86</f>
        <v>1184.6399999999999</v>
      </c>
      <c r="DK86">
        <v>1</v>
      </c>
      <c r="DL86" t="s">
        <v>511</v>
      </c>
      <c r="DM86">
        <v>6</v>
      </c>
      <c r="DN86" t="s">
        <v>504</v>
      </c>
      <c r="DO86">
        <v>1</v>
      </c>
    </row>
    <row r="87" spans="1:119">
      <c r="A87">
        <f>ROW(Source!A76)</f>
        <v>76</v>
      </c>
      <c r="B87">
        <v>68157000</v>
      </c>
      <c r="C87">
        <v>68154023</v>
      </c>
      <c r="D87">
        <v>63503071</v>
      </c>
      <c r="E87">
        <v>114</v>
      </c>
      <c r="F87">
        <v>1</v>
      </c>
      <c r="G87">
        <v>1</v>
      </c>
      <c r="H87">
        <v>3</v>
      </c>
      <c r="I87" t="s">
        <v>157</v>
      </c>
      <c r="J87" t="s">
        <v>3</v>
      </c>
      <c r="K87" t="s">
        <v>158</v>
      </c>
      <c r="L87">
        <v>3277935</v>
      </c>
      <c r="N87">
        <v>1013</v>
      </c>
      <c r="O87" t="s">
        <v>159</v>
      </c>
      <c r="P87" t="s">
        <v>159</v>
      </c>
      <c r="Q87">
        <v>1</v>
      </c>
      <c r="W87">
        <v>0</v>
      </c>
      <c r="X87">
        <v>274903907</v>
      </c>
      <c r="Y87">
        <f>AT87</f>
        <v>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2</v>
      </c>
      <c r="AU87" t="s">
        <v>3</v>
      </c>
      <c r="AV87">
        <v>0</v>
      </c>
      <c r="AW87">
        <v>2</v>
      </c>
      <c r="AX87">
        <v>68157123</v>
      </c>
      <c r="AY87">
        <v>1</v>
      </c>
      <c r="AZ87">
        <v>0</v>
      </c>
      <c r="BA87">
        <v>115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ROUND(Y87*Source!I76,7)</f>
        <v>6</v>
      </c>
      <c r="CY87">
        <f>AA87</f>
        <v>0</v>
      </c>
      <c r="CZ87">
        <f>AE87</f>
        <v>0</v>
      </c>
      <c r="DA87">
        <f>AI87</f>
        <v>1</v>
      </c>
      <c r="DB87">
        <f>ROUND(ROUND(AT87*CZ87,2),6)</f>
        <v>0</v>
      </c>
      <c r="DC87">
        <f>ROUND(ROUND(AT87*AG87,2),6)</f>
        <v>0</v>
      </c>
      <c r="DD87" t="s">
        <v>3</v>
      </c>
      <c r="DE87" t="s">
        <v>3</v>
      </c>
      <c r="DF87">
        <f t="shared" si="44"/>
        <v>0</v>
      </c>
      <c r="DG87">
        <f t="shared" si="42"/>
        <v>0</v>
      </c>
      <c r="DH87">
        <f t="shared" si="36"/>
        <v>0</v>
      </c>
      <c r="DI87">
        <f t="shared" si="37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ROW(Source!A78)</f>
        <v>78</v>
      </c>
      <c r="B88">
        <v>68157000</v>
      </c>
      <c r="C88">
        <v>68154033</v>
      </c>
      <c r="D88">
        <v>63497218</v>
      </c>
      <c r="E88">
        <v>114</v>
      </c>
      <c r="F88">
        <v>1</v>
      </c>
      <c r="G88">
        <v>1</v>
      </c>
      <c r="H88">
        <v>1</v>
      </c>
      <c r="I88" t="s">
        <v>599</v>
      </c>
      <c r="J88" t="s">
        <v>3</v>
      </c>
      <c r="K88" t="s">
        <v>600</v>
      </c>
      <c r="L88">
        <v>1191</v>
      </c>
      <c r="N88">
        <v>1013</v>
      </c>
      <c r="O88" t="s">
        <v>504</v>
      </c>
      <c r="P88" t="s">
        <v>504</v>
      </c>
      <c r="Q88">
        <v>1</v>
      </c>
      <c r="W88">
        <v>0</v>
      </c>
      <c r="X88">
        <v>-50752015</v>
      </c>
      <c r="Y88">
        <f>(AT88*ROUND((0.2+1),7))</f>
        <v>8.9039999999999999</v>
      </c>
      <c r="AA88">
        <v>0</v>
      </c>
      <c r="AB88">
        <v>0</v>
      </c>
      <c r="AC88">
        <v>0</v>
      </c>
      <c r="AD88">
        <v>525.5</v>
      </c>
      <c r="AE88">
        <v>0</v>
      </c>
      <c r="AF88">
        <v>0</v>
      </c>
      <c r="AG88">
        <v>0</v>
      </c>
      <c r="AH88">
        <v>525.5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7.42</v>
      </c>
      <c r="AU88" t="s">
        <v>33</v>
      </c>
      <c r="AV88">
        <v>1</v>
      </c>
      <c r="AW88">
        <v>2</v>
      </c>
      <c r="AX88">
        <v>68157126</v>
      </c>
      <c r="AY88">
        <v>1</v>
      </c>
      <c r="AZ88">
        <v>0</v>
      </c>
      <c r="BA88">
        <v>116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3899.21</v>
      </c>
      <c r="BN88">
        <v>7.42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4679.0519999999997</v>
      </c>
      <c r="BU88">
        <v>8.9039999999999999</v>
      </c>
      <c r="BV88">
        <v>0</v>
      </c>
      <c r="BW88">
        <v>1</v>
      </c>
      <c r="CU88">
        <f>ROUND(AT88*Source!I78*AH88*AL88,2)</f>
        <v>11697.63</v>
      </c>
      <c r="CV88">
        <f>ROUND(Y88*Source!I78,7)</f>
        <v>26.712</v>
      </c>
      <c r="CW88">
        <v>0</v>
      </c>
      <c r="CX88">
        <f>ROUND(Y88*Source!I78,7)</f>
        <v>26.712</v>
      </c>
      <c r="CY88">
        <f>AD88</f>
        <v>525.5</v>
      </c>
      <c r="CZ88">
        <f>AH88</f>
        <v>525.5</v>
      </c>
      <c r="DA88">
        <f>AL88</f>
        <v>1</v>
      </c>
      <c r="DB88">
        <f>ROUND((ROUND(AT88*CZ88,2)*ROUND((0.2+1),7)),6)</f>
        <v>4679.0519999999997</v>
      </c>
      <c r="DC88">
        <f>ROUND((ROUND(AT88*AG88,2)*ROUND((0.2+1),7)),6)</f>
        <v>0</v>
      </c>
      <c r="DD88" t="s">
        <v>3</v>
      </c>
      <c r="DE88" t="s">
        <v>3</v>
      </c>
      <c r="DF88">
        <f t="shared" si="44"/>
        <v>0</v>
      </c>
      <c r="DG88">
        <f t="shared" si="42"/>
        <v>0</v>
      </c>
      <c r="DH88">
        <f t="shared" si="36"/>
        <v>0</v>
      </c>
      <c r="DI88">
        <f t="shared" si="37"/>
        <v>14037.16</v>
      </c>
      <c r="DJ88">
        <f>DI88</f>
        <v>14037.16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ROW(Source!A78)</f>
        <v>78</v>
      </c>
      <c r="B89">
        <v>68157000</v>
      </c>
      <c r="C89">
        <v>68154033</v>
      </c>
      <c r="D89">
        <v>63497381</v>
      </c>
      <c r="E89">
        <v>114</v>
      </c>
      <c r="F89">
        <v>1</v>
      </c>
      <c r="G89">
        <v>1</v>
      </c>
      <c r="H89">
        <v>1</v>
      </c>
      <c r="I89" t="s">
        <v>505</v>
      </c>
      <c r="J89" t="s">
        <v>3</v>
      </c>
      <c r="K89" t="s">
        <v>506</v>
      </c>
      <c r="L89">
        <v>1191</v>
      </c>
      <c r="N89">
        <v>1013</v>
      </c>
      <c r="O89" t="s">
        <v>504</v>
      </c>
      <c r="P89" t="s">
        <v>504</v>
      </c>
      <c r="Q89">
        <v>1</v>
      </c>
      <c r="W89">
        <v>0</v>
      </c>
      <c r="X89">
        <v>-1417349443</v>
      </c>
      <c r="Y89">
        <f>(AT89*ROUND((0.2+1),7))</f>
        <v>1.224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1.02</v>
      </c>
      <c r="AU89" t="s">
        <v>33</v>
      </c>
      <c r="AV89">
        <v>2</v>
      </c>
      <c r="AW89">
        <v>2</v>
      </c>
      <c r="AX89">
        <v>68157127</v>
      </c>
      <c r="AY89">
        <v>1</v>
      </c>
      <c r="AZ89">
        <v>0</v>
      </c>
      <c r="BA89">
        <v>117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ROUND(Y89*Source!I78,7)</f>
        <v>3.6720000000000002</v>
      </c>
      <c r="CY89">
        <f>AD89</f>
        <v>0</v>
      </c>
      <c r="CZ89">
        <f>AH89</f>
        <v>0</v>
      </c>
      <c r="DA89">
        <f>AL89</f>
        <v>1</v>
      </c>
      <c r="DB89">
        <f>ROUND((ROUND(AT89*CZ89,2)*ROUND((0.2+1),7)),6)</f>
        <v>0</v>
      </c>
      <c r="DC89">
        <f>ROUND((ROUND(AT89*AG89,2)*ROUND((0.2+1),7)),6)</f>
        <v>0</v>
      </c>
      <c r="DD89" t="s">
        <v>3</v>
      </c>
      <c r="DE89" t="s">
        <v>3</v>
      </c>
      <c r="DF89">
        <f t="shared" si="44"/>
        <v>0</v>
      </c>
      <c r="DG89">
        <f t="shared" si="42"/>
        <v>0</v>
      </c>
      <c r="DH89">
        <f t="shared" si="36"/>
        <v>0</v>
      </c>
      <c r="DI89">
        <f t="shared" si="37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ROW(Source!A78)</f>
        <v>78</v>
      </c>
      <c r="B90">
        <v>68157000</v>
      </c>
      <c r="C90">
        <v>68154033</v>
      </c>
      <c r="D90">
        <v>63621826</v>
      </c>
      <c r="E90">
        <v>1</v>
      </c>
      <c r="F90">
        <v>1</v>
      </c>
      <c r="G90">
        <v>1</v>
      </c>
      <c r="H90">
        <v>2</v>
      </c>
      <c r="I90" t="s">
        <v>507</v>
      </c>
      <c r="J90" t="s">
        <v>508</v>
      </c>
      <c r="K90" t="s">
        <v>509</v>
      </c>
      <c r="L90">
        <v>1368</v>
      </c>
      <c r="N90">
        <v>1011</v>
      </c>
      <c r="O90" t="s">
        <v>510</v>
      </c>
      <c r="P90" t="s">
        <v>510</v>
      </c>
      <c r="Q90">
        <v>1</v>
      </c>
      <c r="W90">
        <v>0</v>
      </c>
      <c r="X90">
        <v>-468861091</v>
      </c>
      <c r="Y90">
        <f>(AT90*ROUND((0.2+1),7))</f>
        <v>0.73199999999999998</v>
      </c>
      <c r="AA90">
        <v>0</v>
      </c>
      <c r="AB90">
        <v>1613.51</v>
      </c>
      <c r="AC90">
        <v>675.65</v>
      </c>
      <c r="AD90">
        <v>0</v>
      </c>
      <c r="AE90">
        <v>0</v>
      </c>
      <c r="AF90">
        <v>1613.51</v>
      </c>
      <c r="AG90">
        <v>675.65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0.61</v>
      </c>
      <c r="AU90" t="s">
        <v>33</v>
      </c>
      <c r="AV90">
        <v>1</v>
      </c>
      <c r="AW90">
        <v>2</v>
      </c>
      <c r="AX90">
        <v>68157128</v>
      </c>
      <c r="AY90">
        <v>1</v>
      </c>
      <c r="AZ90">
        <v>0</v>
      </c>
      <c r="BA90">
        <v>118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984.24109999999996</v>
      </c>
      <c r="BL90">
        <v>412.1465</v>
      </c>
      <c r="BM90">
        <v>0</v>
      </c>
      <c r="BN90">
        <v>0</v>
      </c>
      <c r="BO90">
        <v>0.61</v>
      </c>
      <c r="BP90">
        <v>1</v>
      </c>
      <c r="BQ90">
        <v>0</v>
      </c>
      <c r="BR90">
        <v>1181.08932</v>
      </c>
      <c r="BS90">
        <v>494.57579999999996</v>
      </c>
      <c r="BT90">
        <v>0</v>
      </c>
      <c r="BU90">
        <v>0</v>
      </c>
      <c r="BV90">
        <v>0.73199999999999998</v>
      </c>
      <c r="BW90">
        <v>1</v>
      </c>
      <c r="CV90">
        <v>0</v>
      </c>
      <c r="CW90">
        <f>ROUND(Y90*Source!I78*DO90,7)</f>
        <v>2.1960000000000002</v>
      </c>
      <c r="CX90">
        <f>ROUND(Y90*Source!I78,7)</f>
        <v>2.1960000000000002</v>
      </c>
      <c r="CY90">
        <f>AB90</f>
        <v>1613.51</v>
      </c>
      <c r="CZ90">
        <f>AF90</f>
        <v>1613.51</v>
      </c>
      <c r="DA90">
        <f>AJ90</f>
        <v>1</v>
      </c>
      <c r="DB90">
        <f>ROUND((ROUND(AT90*CZ90,2)*ROUND((0.2+1),7)),6)</f>
        <v>1181.088</v>
      </c>
      <c r="DC90">
        <f>ROUND((ROUND(AT90*AG90,2)*ROUND((0.2+1),7)),6)</f>
        <v>494.58</v>
      </c>
      <c r="DD90" t="s">
        <v>3</v>
      </c>
      <c r="DE90" t="s">
        <v>3</v>
      </c>
      <c r="DF90">
        <f t="shared" si="44"/>
        <v>0</v>
      </c>
      <c r="DG90">
        <f t="shared" si="42"/>
        <v>3543.27</v>
      </c>
      <c r="DH90">
        <f t="shared" si="36"/>
        <v>1483.73</v>
      </c>
      <c r="DI90">
        <f t="shared" si="37"/>
        <v>0</v>
      </c>
      <c r="DJ90">
        <f>DG90+DH90</f>
        <v>5027</v>
      </c>
      <c r="DK90">
        <v>1</v>
      </c>
      <c r="DL90" t="s">
        <v>511</v>
      </c>
      <c r="DM90">
        <v>6</v>
      </c>
      <c r="DN90" t="s">
        <v>504</v>
      </c>
      <c r="DO90">
        <v>1</v>
      </c>
    </row>
    <row r="91" spans="1:119">
      <c r="A91">
        <f>ROW(Source!A78)</f>
        <v>78</v>
      </c>
      <c r="B91">
        <v>68157000</v>
      </c>
      <c r="C91">
        <v>68154033</v>
      </c>
      <c r="D91">
        <v>63622717</v>
      </c>
      <c r="E91">
        <v>1</v>
      </c>
      <c r="F91">
        <v>1</v>
      </c>
      <c r="G91">
        <v>1</v>
      </c>
      <c r="H91">
        <v>2</v>
      </c>
      <c r="I91" t="s">
        <v>525</v>
      </c>
      <c r="J91" t="s">
        <v>526</v>
      </c>
      <c r="K91" t="s">
        <v>527</v>
      </c>
      <c r="L91">
        <v>1368</v>
      </c>
      <c r="N91">
        <v>1011</v>
      </c>
      <c r="O91" t="s">
        <v>510</v>
      </c>
      <c r="P91" t="s">
        <v>510</v>
      </c>
      <c r="Q91">
        <v>1</v>
      </c>
      <c r="W91">
        <v>0</v>
      </c>
      <c r="X91">
        <v>-1152394969</v>
      </c>
      <c r="Y91">
        <f>(AT91*ROUND((0.2+1),7))</f>
        <v>0.49199999999999994</v>
      </c>
      <c r="AA91">
        <v>0</v>
      </c>
      <c r="AB91">
        <v>605.36</v>
      </c>
      <c r="AC91">
        <v>502.98</v>
      </c>
      <c r="AD91">
        <v>0</v>
      </c>
      <c r="AE91">
        <v>0</v>
      </c>
      <c r="AF91">
        <v>605.36</v>
      </c>
      <c r="AG91">
        <v>502.98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0.41</v>
      </c>
      <c r="AU91" t="s">
        <v>33</v>
      </c>
      <c r="AV91">
        <v>1</v>
      </c>
      <c r="AW91">
        <v>2</v>
      </c>
      <c r="AX91">
        <v>68157129</v>
      </c>
      <c r="AY91">
        <v>1</v>
      </c>
      <c r="AZ91">
        <v>0</v>
      </c>
      <c r="BA91">
        <v>119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248.19759999999999</v>
      </c>
      <c r="BL91">
        <v>206.2218</v>
      </c>
      <c r="BM91">
        <v>0</v>
      </c>
      <c r="BN91">
        <v>0</v>
      </c>
      <c r="BO91">
        <v>0.41</v>
      </c>
      <c r="BP91">
        <v>1</v>
      </c>
      <c r="BQ91">
        <v>0</v>
      </c>
      <c r="BR91">
        <v>297.83711999999997</v>
      </c>
      <c r="BS91">
        <v>247.46615999999997</v>
      </c>
      <c r="BT91">
        <v>0</v>
      </c>
      <c r="BU91">
        <v>0</v>
      </c>
      <c r="BV91">
        <v>0.49199999999999994</v>
      </c>
      <c r="BW91">
        <v>1</v>
      </c>
      <c r="CV91">
        <v>0</v>
      </c>
      <c r="CW91">
        <f>ROUND(Y91*Source!I78*DO91,7)</f>
        <v>1.476</v>
      </c>
      <c r="CX91">
        <f>ROUND(Y91*Source!I78,7)</f>
        <v>1.476</v>
      </c>
      <c r="CY91">
        <f>AB91</f>
        <v>605.36</v>
      </c>
      <c r="CZ91">
        <f>AF91</f>
        <v>605.36</v>
      </c>
      <c r="DA91">
        <f>AJ91</f>
        <v>1</v>
      </c>
      <c r="DB91">
        <f>ROUND((ROUND(AT91*CZ91,2)*ROUND((0.2+1),7)),6)</f>
        <v>297.83999999999997</v>
      </c>
      <c r="DC91">
        <f>ROUND((ROUND(AT91*AG91,2)*ROUND((0.2+1),7)),6)</f>
        <v>247.464</v>
      </c>
      <c r="DD91" t="s">
        <v>3</v>
      </c>
      <c r="DE91" t="s">
        <v>3</v>
      </c>
      <c r="DF91">
        <f t="shared" si="44"/>
        <v>0</v>
      </c>
      <c r="DG91">
        <f t="shared" si="42"/>
        <v>893.51</v>
      </c>
      <c r="DH91">
        <f t="shared" si="36"/>
        <v>742.4</v>
      </c>
      <c r="DI91">
        <f t="shared" si="37"/>
        <v>0</v>
      </c>
      <c r="DJ91">
        <f>DG91+DH91</f>
        <v>1635.9099999999999</v>
      </c>
      <c r="DK91">
        <v>1</v>
      </c>
      <c r="DL91" t="s">
        <v>518</v>
      </c>
      <c r="DM91">
        <v>4</v>
      </c>
      <c r="DN91" t="s">
        <v>504</v>
      </c>
      <c r="DO91">
        <v>1</v>
      </c>
    </row>
    <row r="92" spans="1:119">
      <c r="A92">
        <f>ROW(Source!A78)</f>
        <v>78</v>
      </c>
      <c r="B92">
        <v>68157000</v>
      </c>
      <c r="C92">
        <v>68154033</v>
      </c>
      <c r="D92">
        <v>63566738</v>
      </c>
      <c r="E92">
        <v>1</v>
      </c>
      <c r="F92">
        <v>1</v>
      </c>
      <c r="G92">
        <v>1</v>
      </c>
      <c r="H92">
        <v>3</v>
      </c>
      <c r="I92" t="s">
        <v>528</v>
      </c>
      <c r="J92" t="s">
        <v>529</v>
      </c>
      <c r="K92" t="s">
        <v>530</v>
      </c>
      <c r="L92">
        <v>1346</v>
      </c>
      <c r="N92">
        <v>1009</v>
      </c>
      <c r="O92" t="s">
        <v>531</v>
      </c>
      <c r="P92" t="s">
        <v>531</v>
      </c>
      <c r="Q92">
        <v>1</v>
      </c>
      <c r="W92">
        <v>0</v>
      </c>
      <c r="X92">
        <v>-1628490559</v>
      </c>
      <c r="Y92">
        <f>AT92</f>
        <v>0.01</v>
      </c>
      <c r="AA92">
        <v>414.62</v>
      </c>
      <c r="AB92">
        <v>0</v>
      </c>
      <c r="AC92">
        <v>0</v>
      </c>
      <c r="AD92">
        <v>0</v>
      </c>
      <c r="AE92">
        <v>238.29</v>
      </c>
      <c r="AF92">
        <v>0</v>
      </c>
      <c r="AG92">
        <v>0</v>
      </c>
      <c r="AH92">
        <v>0</v>
      </c>
      <c r="AI92">
        <v>1.74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0.01</v>
      </c>
      <c r="AU92" t="s">
        <v>3</v>
      </c>
      <c r="AV92">
        <v>0</v>
      </c>
      <c r="AW92">
        <v>2</v>
      </c>
      <c r="AX92">
        <v>68157130</v>
      </c>
      <c r="AY92">
        <v>1</v>
      </c>
      <c r="AZ92">
        <v>0</v>
      </c>
      <c r="BA92">
        <v>120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2.3828999999999998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2.3828999999999998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ROUND(Y92*Source!I78,7)</f>
        <v>0.03</v>
      </c>
      <c r="CY92">
        <f>AA92</f>
        <v>414.62</v>
      </c>
      <c r="CZ92">
        <f>AE92</f>
        <v>238.29</v>
      </c>
      <c r="DA92">
        <f>AI92</f>
        <v>1.74</v>
      </c>
      <c r="DB92">
        <f>ROUND(ROUND(AT92*CZ92,2),6)</f>
        <v>2.38</v>
      </c>
      <c r="DC92">
        <f>ROUND(ROUND(AT92*AG92,2),6)</f>
        <v>0</v>
      </c>
      <c r="DD92" t="s">
        <v>3</v>
      </c>
      <c r="DE92" t="s">
        <v>3</v>
      </c>
      <c r="DF92">
        <f>ROUND(ROUND(AE92*AI92,2)*CX92,2)</f>
        <v>12.44</v>
      </c>
      <c r="DG92">
        <f t="shared" si="42"/>
        <v>0</v>
      </c>
      <c r="DH92">
        <f t="shared" si="36"/>
        <v>0</v>
      </c>
      <c r="DI92">
        <f t="shared" si="37"/>
        <v>0</v>
      </c>
      <c r="DJ92">
        <f>DF92</f>
        <v>12.44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ROW(Source!A78)</f>
        <v>78</v>
      </c>
      <c r="B93">
        <v>68157000</v>
      </c>
      <c r="C93">
        <v>68154033</v>
      </c>
      <c r="D93">
        <v>63566745</v>
      </c>
      <c r="E93">
        <v>1</v>
      </c>
      <c r="F93">
        <v>1</v>
      </c>
      <c r="G93">
        <v>1</v>
      </c>
      <c r="H93">
        <v>3</v>
      </c>
      <c r="I93" t="s">
        <v>532</v>
      </c>
      <c r="J93" t="s">
        <v>533</v>
      </c>
      <c r="K93" t="s">
        <v>534</v>
      </c>
      <c r="L93">
        <v>1346</v>
      </c>
      <c r="N93">
        <v>1009</v>
      </c>
      <c r="O93" t="s">
        <v>531</v>
      </c>
      <c r="P93" t="s">
        <v>531</v>
      </c>
      <c r="Q93">
        <v>1</v>
      </c>
      <c r="W93">
        <v>0</v>
      </c>
      <c r="X93">
        <v>-479354107</v>
      </c>
      <c r="Y93">
        <f>AT93</f>
        <v>0.03</v>
      </c>
      <c r="AA93">
        <v>101.84</v>
      </c>
      <c r="AB93">
        <v>0</v>
      </c>
      <c r="AC93">
        <v>0</v>
      </c>
      <c r="AD93">
        <v>0</v>
      </c>
      <c r="AE93">
        <v>58.53</v>
      </c>
      <c r="AF93">
        <v>0</v>
      </c>
      <c r="AG93">
        <v>0</v>
      </c>
      <c r="AH93">
        <v>0</v>
      </c>
      <c r="AI93">
        <v>1.74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0.03</v>
      </c>
      <c r="AU93" t="s">
        <v>3</v>
      </c>
      <c r="AV93">
        <v>0</v>
      </c>
      <c r="AW93">
        <v>2</v>
      </c>
      <c r="AX93">
        <v>68157131</v>
      </c>
      <c r="AY93">
        <v>1</v>
      </c>
      <c r="AZ93">
        <v>0</v>
      </c>
      <c r="BA93">
        <v>121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1.7559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1.7559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ROUND(Y93*Source!I78,7)</f>
        <v>0.09</v>
      </c>
      <c r="CY93">
        <f>AA93</f>
        <v>101.84</v>
      </c>
      <c r="CZ93">
        <f>AE93</f>
        <v>58.53</v>
      </c>
      <c r="DA93">
        <f>AI93</f>
        <v>1.74</v>
      </c>
      <c r="DB93">
        <f>ROUND(ROUND(AT93*CZ93,2),6)</f>
        <v>1.76</v>
      </c>
      <c r="DC93">
        <f>ROUND(ROUND(AT93*AG93,2),6)</f>
        <v>0</v>
      </c>
      <c r="DD93" t="s">
        <v>3</v>
      </c>
      <c r="DE93" t="s">
        <v>3</v>
      </c>
      <c r="DF93">
        <f>ROUND(ROUND(AE93*AI93,2)*CX93,2)</f>
        <v>9.17</v>
      </c>
      <c r="DG93">
        <f t="shared" si="42"/>
        <v>0</v>
      </c>
      <c r="DH93">
        <f t="shared" si="36"/>
        <v>0</v>
      </c>
      <c r="DI93">
        <f t="shared" si="37"/>
        <v>0</v>
      </c>
      <c r="DJ93">
        <f>DF93</f>
        <v>9.17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ROW(Source!A78)</f>
        <v>78</v>
      </c>
      <c r="B94">
        <v>68157000</v>
      </c>
      <c r="C94">
        <v>68154033</v>
      </c>
      <c r="D94">
        <v>63571529</v>
      </c>
      <c r="E94">
        <v>1</v>
      </c>
      <c r="F94">
        <v>1</v>
      </c>
      <c r="G94">
        <v>1</v>
      </c>
      <c r="H94">
        <v>3</v>
      </c>
      <c r="I94" t="s">
        <v>535</v>
      </c>
      <c r="J94" t="s">
        <v>536</v>
      </c>
      <c r="K94" t="s">
        <v>537</v>
      </c>
      <c r="L94">
        <v>1346</v>
      </c>
      <c r="N94">
        <v>1009</v>
      </c>
      <c r="O94" t="s">
        <v>531</v>
      </c>
      <c r="P94" t="s">
        <v>531</v>
      </c>
      <c r="Q94">
        <v>1</v>
      </c>
      <c r="W94">
        <v>0</v>
      </c>
      <c r="X94">
        <v>-130701290</v>
      </c>
      <c r="Y94">
        <f>AT94</f>
        <v>0.02</v>
      </c>
      <c r="AA94">
        <v>83.04</v>
      </c>
      <c r="AB94">
        <v>0</v>
      </c>
      <c r="AC94">
        <v>0</v>
      </c>
      <c r="AD94">
        <v>0</v>
      </c>
      <c r="AE94">
        <v>56.11</v>
      </c>
      <c r="AF94">
        <v>0</v>
      </c>
      <c r="AG94">
        <v>0</v>
      </c>
      <c r="AH94">
        <v>0</v>
      </c>
      <c r="AI94">
        <v>1.48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0.02</v>
      </c>
      <c r="AU94" t="s">
        <v>3</v>
      </c>
      <c r="AV94">
        <v>0</v>
      </c>
      <c r="AW94">
        <v>2</v>
      </c>
      <c r="AX94">
        <v>68157133</v>
      </c>
      <c r="AY94">
        <v>1</v>
      </c>
      <c r="AZ94">
        <v>0</v>
      </c>
      <c r="BA94">
        <v>123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1.1222000000000001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1.1222000000000001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ROUND(Y94*Source!I78,7)</f>
        <v>0.06</v>
      </c>
      <c r="CY94">
        <f>AA94</f>
        <v>83.04</v>
      </c>
      <c r="CZ94">
        <f>AE94</f>
        <v>56.11</v>
      </c>
      <c r="DA94">
        <f>AI94</f>
        <v>1.48</v>
      </c>
      <c r="DB94">
        <f>ROUND(ROUND(AT94*CZ94,2),6)</f>
        <v>1.1200000000000001</v>
      </c>
      <c r="DC94">
        <f>ROUND(ROUND(AT94*AG94,2),6)</f>
        <v>0</v>
      </c>
      <c r="DD94" t="s">
        <v>3</v>
      </c>
      <c r="DE94" t="s">
        <v>3</v>
      </c>
      <c r="DF94">
        <f>ROUND(ROUND(AE94*AI94,2)*CX94,2)</f>
        <v>4.9800000000000004</v>
      </c>
      <c r="DG94">
        <f t="shared" si="42"/>
        <v>0</v>
      </c>
      <c r="DH94">
        <f t="shared" si="36"/>
        <v>0</v>
      </c>
      <c r="DI94">
        <f t="shared" si="37"/>
        <v>0</v>
      </c>
      <c r="DJ94">
        <f>DF94</f>
        <v>4.9800000000000004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ROW(Source!A78)</f>
        <v>78</v>
      </c>
      <c r="B95">
        <v>68157000</v>
      </c>
      <c r="C95">
        <v>68154033</v>
      </c>
      <c r="D95">
        <v>63588096</v>
      </c>
      <c r="E95">
        <v>1</v>
      </c>
      <c r="F95">
        <v>1</v>
      </c>
      <c r="G95">
        <v>1</v>
      </c>
      <c r="H95">
        <v>3</v>
      </c>
      <c r="I95" t="s">
        <v>541</v>
      </c>
      <c r="J95" t="s">
        <v>542</v>
      </c>
      <c r="K95" t="s">
        <v>543</v>
      </c>
      <c r="L95">
        <v>1348</v>
      </c>
      <c r="N95">
        <v>1009</v>
      </c>
      <c r="O95" t="s">
        <v>68</v>
      </c>
      <c r="P95" t="s">
        <v>68</v>
      </c>
      <c r="Q95">
        <v>1000</v>
      </c>
      <c r="W95">
        <v>0</v>
      </c>
      <c r="X95">
        <v>1215516986</v>
      </c>
      <c r="Y95">
        <f>AT95</f>
        <v>1E-4</v>
      </c>
      <c r="AA95">
        <v>103227.06</v>
      </c>
      <c r="AB95">
        <v>0</v>
      </c>
      <c r="AC95">
        <v>0</v>
      </c>
      <c r="AD95">
        <v>0</v>
      </c>
      <c r="AE95">
        <v>80020.98</v>
      </c>
      <c r="AF95">
        <v>0</v>
      </c>
      <c r="AG95">
        <v>0</v>
      </c>
      <c r="AH95">
        <v>0</v>
      </c>
      <c r="AI95">
        <v>1.29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1E-4</v>
      </c>
      <c r="AU95" t="s">
        <v>3</v>
      </c>
      <c r="AV95">
        <v>0</v>
      </c>
      <c r="AW95">
        <v>2</v>
      </c>
      <c r="AX95">
        <v>68157136</v>
      </c>
      <c r="AY95">
        <v>1</v>
      </c>
      <c r="AZ95">
        <v>0</v>
      </c>
      <c r="BA95">
        <v>126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8.0020980000000002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8.0020980000000002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ROUND(Y95*Source!I78,7)</f>
        <v>2.9999999999999997E-4</v>
      </c>
      <c r="CY95">
        <f>AA95</f>
        <v>103227.06</v>
      </c>
      <c r="CZ95">
        <f>AE95</f>
        <v>80020.98</v>
      </c>
      <c r="DA95">
        <f>AI95</f>
        <v>1.29</v>
      </c>
      <c r="DB95">
        <f>ROUND(ROUND(AT95*CZ95,2),6)</f>
        <v>8</v>
      </c>
      <c r="DC95">
        <f>ROUND(ROUND(AT95*AG95,2),6)</f>
        <v>0</v>
      </c>
      <c r="DD95" t="s">
        <v>3</v>
      </c>
      <c r="DE95" t="s">
        <v>3</v>
      </c>
      <c r="DF95">
        <f>ROUND(ROUND(AE95*AI95,2)*CX95,2)</f>
        <v>30.97</v>
      </c>
      <c r="DG95">
        <f t="shared" si="42"/>
        <v>0</v>
      </c>
      <c r="DH95">
        <f t="shared" si="36"/>
        <v>0</v>
      </c>
      <c r="DI95">
        <f t="shared" si="37"/>
        <v>0</v>
      </c>
      <c r="DJ95">
        <f>DF95</f>
        <v>30.97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ROW(Source!A78)</f>
        <v>78</v>
      </c>
      <c r="B96">
        <v>68157000</v>
      </c>
      <c r="C96">
        <v>68154033</v>
      </c>
      <c r="D96">
        <v>63588490</v>
      </c>
      <c r="E96">
        <v>1</v>
      </c>
      <c r="F96">
        <v>1</v>
      </c>
      <c r="G96">
        <v>1</v>
      </c>
      <c r="H96">
        <v>3</v>
      </c>
      <c r="I96" t="s">
        <v>586</v>
      </c>
      <c r="J96" t="s">
        <v>587</v>
      </c>
      <c r="K96" t="s">
        <v>588</v>
      </c>
      <c r="L96">
        <v>1346</v>
      </c>
      <c r="N96">
        <v>1009</v>
      </c>
      <c r="O96" t="s">
        <v>531</v>
      </c>
      <c r="P96" t="s">
        <v>531</v>
      </c>
      <c r="Q96">
        <v>1</v>
      </c>
      <c r="W96">
        <v>0</v>
      </c>
      <c r="X96">
        <v>-105256092</v>
      </c>
      <c r="Y96">
        <f>AT96</f>
        <v>0.12</v>
      </c>
      <c r="AA96">
        <v>81.2</v>
      </c>
      <c r="AB96">
        <v>0</v>
      </c>
      <c r="AC96">
        <v>0</v>
      </c>
      <c r="AD96">
        <v>0</v>
      </c>
      <c r="AE96">
        <v>60.6</v>
      </c>
      <c r="AF96">
        <v>0</v>
      </c>
      <c r="AG96">
        <v>0</v>
      </c>
      <c r="AH96">
        <v>0</v>
      </c>
      <c r="AI96">
        <v>1.34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0.12</v>
      </c>
      <c r="AU96" t="s">
        <v>3</v>
      </c>
      <c r="AV96">
        <v>0</v>
      </c>
      <c r="AW96">
        <v>2</v>
      </c>
      <c r="AX96">
        <v>68157137</v>
      </c>
      <c r="AY96">
        <v>1</v>
      </c>
      <c r="AZ96">
        <v>0</v>
      </c>
      <c r="BA96">
        <v>127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7.2720000000000002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7.2720000000000002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ROUND(Y96*Source!I78,7)</f>
        <v>0.36</v>
      </c>
      <c r="CY96">
        <f>AA96</f>
        <v>81.2</v>
      </c>
      <c r="CZ96">
        <f>AE96</f>
        <v>60.6</v>
      </c>
      <c r="DA96">
        <f>AI96</f>
        <v>1.34</v>
      </c>
      <c r="DB96">
        <f>ROUND(ROUND(AT96*CZ96,2),6)</f>
        <v>7.27</v>
      </c>
      <c r="DC96">
        <f>ROUND(ROUND(AT96*AG96,2),6)</f>
        <v>0</v>
      </c>
      <c r="DD96" t="s">
        <v>3</v>
      </c>
      <c r="DE96" t="s">
        <v>3</v>
      </c>
      <c r="DF96">
        <f>ROUND(ROUND(AE96*AI96,2)*CX96,2)</f>
        <v>29.23</v>
      </c>
      <c r="DG96">
        <f t="shared" si="42"/>
        <v>0</v>
      </c>
      <c r="DH96">
        <f t="shared" si="36"/>
        <v>0</v>
      </c>
      <c r="DI96">
        <f t="shared" si="37"/>
        <v>0</v>
      </c>
      <c r="DJ96">
        <f>DF96</f>
        <v>29.23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ROW(Source!A79)</f>
        <v>79</v>
      </c>
      <c r="B97">
        <v>68157000</v>
      </c>
      <c r="C97">
        <v>68154058</v>
      </c>
      <c r="D97">
        <v>63497192</v>
      </c>
      <c r="E97">
        <v>114</v>
      </c>
      <c r="F97">
        <v>1</v>
      </c>
      <c r="G97">
        <v>1</v>
      </c>
      <c r="H97">
        <v>1</v>
      </c>
      <c r="I97" t="s">
        <v>519</v>
      </c>
      <c r="J97" t="s">
        <v>3</v>
      </c>
      <c r="K97" t="s">
        <v>520</v>
      </c>
      <c r="L97">
        <v>1191</v>
      </c>
      <c r="N97">
        <v>1013</v>
      </c>
      <c r="O97" t="s">
        <v>504</v>
      </c>
      <c r="P97" t="s">
        <v>504</v>
      </c>
      <c r="Q97">
        <v>1</v>
      </c>
      <c r="W97">
        <v>0</v>
      </c>
      <c r="X97">
        <v>32079103</v>
      </c>
      <c r="Y97">
        <f>(AT97*ROUND((0.2+1),7))</f>
        <v>4.5119999999999996</v>
      </c>
      <c r="AA97">
        <v>0</v>
      </c>
      <c r="AB97">
        <v>0</v>
      </c>
      <c r="AC97">
        <v>0</v>
      </c>
      <c r="AD97">
        <v>463.57</v>
      </c>
      <c r="AE97">
        <v>0</v>
      </c>
      <c r="AF97">
        <v>0</v>
      </c>
      <c r="AG97">
        <v>0</v>
      </c>
      <c r="AH97">
        <v>463.57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3.76</v>
      </c>
      <c r="AU97" t="s">
        <v>33</v>
      </c>
      <c r="AV97">
        <v>1</v>
      </c>
      <c r="AW97">
        <v>2</v>
      </c>
      <c r="AX97">
        <v>68157147</v>
      </c>
      <c r="AY97">
        <v>1</v>
      </c>
      <c r="AZ97">
        <v>0</v>
      </c>
      <c r="BA97">
        <v>131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1743.0231999999999</v>
      </c>
      <c r="BN97">
        <v>3.76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2091.6278399999997</v>
      </c>
      <c r="BU97">
        <v>4.5119999999999996</v>
      </c>
      <c r="BV97">
        <v>0</v>
      </c>
      <c r="BW97">
        <v>1</v>
      </c>
      <c r="CU97">
        <f>ROUND(AT97*Source!I79*AH97*AL97,2)</f>
        <v>581.01</v>
      </c>
      <c r="CV97">
        <f>ROUND(Y97*Source!I79,7)</f>
        <v>1.5039998000000001</v>
      </c>
      <c r="CW97">
        <v>0</v>
      </c>
      <c r="CX97">
        <f>ROUND(Y97*Source!I79,7)</f>
        <v>1.5039998000000001</v>
      </c>
      <c r="CY97">
        <f>AD97</f>
        <v>463.57</v>
      </c>
      <c r="CZ97">
        <f>AH97</f>
        <v>463.57</v>
      </c>
      <c r="DA97">
        <f>AL97</f>
        <v>1</v>
      </c>
      <c r="DB97">
        <f>ROUND((ROUND(AT97*CZ97,2)*ROUND((0.2+1),7)),6)</f>
        <v>2091.6239999999998</v>
      </c>
      <c r="DC97">
        <f>ROUND((ROUND(AT97*AG97,2)*ROUND((0.2+1),7)),6)</f>
        <v>0</v>
      </c>
      <c r="DD97" t="s">
        <v>3</v>
      </c>
      <c r="DE97" t="s">
        <v>3</v>
      </c>
      <c r="DF97">
        <f>ROUND(ROUND(AE97,2)*CX97,2)</f>
        <v>0</v>
      </c>
      <c r="DG97">
        <f t="shared" si="42"/>
        <v>0</v>
      </c>
      <c r="DH97">
        <f t="shared" ref="DH97:DH128" si="45">ROUND(ROUND(AG97,2)*CX97,2)</f>
        <v>0</v>
      </c>
      <c r="DI97">
        <f t="shared" ref="DI97:DI128" si="46">ROUND(ROUND(AH97,2)*CX97,2)</f>
        <v>697.21</v>
      </c>
      <c r="DJ97">
        <f>DI97</f>
        <v>697.21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ROW(Source!A79)</f>
        <v>79</v>
      </c>
      <c r="B98">
        <v>68157000</v>
      </c>
      <c r="C98">
        <v>68154058</v>
      </c>
      <c r="D98">
        <v>63497381</v>
      </c>
      <c r="E98">
        <v>114</v>
      </c>
      <c r="F98">
        <v>1</v>
      </c>
      <c r="G98">
        <v>1</v>
      </c>
      <c r="H98">
        <v>1</v>
      </c>
      <c r="I98" t="s">
        <v>505</v>
      </c>
      <c r="J98" t="s">
        <v>3</v>
      </c>
      <c r="K98" t="s">
        <v>506</v>
      </c>
      <c r="L98">
        <v>1191</v>
      </c>
      <c r="N98">
        <v>1013</v>
      </c>
      <c r="O98" t="s">
        <v>504</v>
      </c>
      <c r="P98" t="s">
        <v>504</v>
      </c>
      <c r="Q98">
        <v>1</v>
      </c>
      <c r="W98">
        <v>0</v>
      </c>
      <c r="X98">
        <v>-1417349443</v>
      </c>
      <c r="Y98">
        <f>(AT98*ROUND((0.2+1),7))</f>
        <v>1.284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1.07</v>
      </c>
      <c r="AU98" t="s">
        <v>33</v>
      </c>
      <c r="AV98">
        <v>2</v>
      </c>
      <c r="AW98">
        <v>2</v>
      </c>
      <c r="AX98">
        <v>68157148</v>
      </c>
      <c r="AY98">
        <v>1</v>
      </c>
      <c r="AZ98">
        <v>0</v>
      </c>
      <c r="BA98">
        <v>132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ROUND(Y98*Source!I79,7)</f>
        <v>0.42799999999999999</v>
      </c>
      <c r="CY98">
        <f>AD98</f>
        <v>0</v>
      </c>
      <c r="CZ98">
        <f>AH98</f>
        <v>0</v>
      </c>
      <c r="DA98">
        <f>AL98</f>
        <v>1</v>
      </c>
      <c r="DB98">
        <f>ROUND((ROUND(AT98*CZ98,2)*ROUND((0.2+1),7)),6)</f>
        <v>0</v>
      </c>
      <c r="DC98">
        <f>ROUND((ROUND(AT98*AG98,2)*ROUND((0.2+1),7)),6)</f>
        <v>0</v>
      </c>
      <c r="DD98" t="s">
        <v>3</v>
      </c>
      <c r="DE98" t="s">
        <v>3</v>
      </c>
      <c r="DF98">
        <f>ROUND(ROUND(AE98,2)*CX98,2)</f>
        <v>0</v>
      </c>
      <c r="DG98">
        <f t="shared" si="42"/>
        <v>0</v>
      </c>
      <c r="DH98">
        <f t="shared" si="45"/>
        <v>0</v>
      </c>
      <c r="DI98">
        <f t="shared" si="46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ROW(Source!A79)</f>
        <v>79</v>
      </c>
      <c r="B99">
        <v>68157000</v>
      </c>
      <c r="C99">
        <v>68154058</v>
      </c>
      <c r="D99">
        <v>63621999</v>
      </c>
      <c r="E99">
        <v>1</v>
      </c>
      <c r="F99">
        <v>1</v>
      </c>
      <c r="G99">
        <v>1</v>
      </c>
      <c r="H99">
        <v>2</v>
      </c>
      <c r="I99" t="s">
        <v>575</v>
      </c>
      <c r="J99" t="s">
        <v>576</v>
      </c>
      <c r="K99" t="s">
        <v>577</v>
      </c>
      <c r="L99">
        <v>1368</v>
      </c>
      <c r="N99">
        <v>1011</v>
      </c>
      <c r="O99" t="s">
        <v>510</v>
      </c>
      <c r="P99" t="s">
        <v>510</v>
      </c>
      <c r="Q99">
        <v>1</v>
      </c>
      <c r="W99">
        <v>0</v>
      </c>
      <c r="X99">
        <v>469552416</v>
      </c>
      <c r="Y99">
        <f>(AT99*ROUND((0.2+1),7))</f>
        <v>1.02</v>
      </c>
      <c r="AA99">
        <v>0</v>
      </c>
      <c r="AB99">
        <v>502.76</v>
      </c>
      <c r="AC99">
        <v>502.98</v>
      </c>
      <c r="AD99">
        <v>0</v>
      </c>
      <c r="AE99">
        <v>0</v>
      </c>
      <c r="AF99">
        <v>346.73</v>
      </c>
      <c r="AG99">
        <v>502.98</v>
      </c>
      <c r="AH99">
        <v>0</v>
      </c>
      <c r="AI99">
        <v>1</v>
      </c>
      <c r="AJ99">
        <v>1.45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0.85</v>
      </c>
      <c r="AU99" t="s">
        <v>33</v>
      </c>
      <c r="AV99">
        <v>1</v>
      </c>
      <c r="AW99">
        <v>2</v>
      </c>
      <c r="AX99">
        <v>68157149</v>
      </c>
      <c r="AY99">
        <v>1</v>
      </c>
      <c r="AZ99">
        <v>0</v>
      </c>
      <c r="BA99">
        <v>133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294.72050000000002</v>
      </c>
      <c r="BL99">
        <v>427.53300000000002</v>
      </c>
      <c r="BM99">
        <v>0</v>
      </c>
      <c r="BN99">
        <v>0</v>
      </c>
      <c r="BO99">
        <v>0.85</v>
      </c>
      <c r="BP99">
        <v>1</v>
      </c>
      <c r="BQ99">
        <v>0</v>
      </c>
      <c r="BR99">
        <v>353.66460000000001</v>
      </c>
      <c r="BS99">
        <v>513.03960000000006</v>
      </c>
      <c r="BT99">
        <v>0</v>
      </c>
      <c r="BU99">
        <v>0</v>
      </c>
      <c r="BV99">
        <v>1.02</v>
      </c>
      <c r="BW99">
        <v>1</v>
      </c>
      <c r="CV99">
        <v>0</v>
      </c>
      <c r="CW99">
        <f>ROUND(Y99*Source!I79*DO99,7)</f>
        <v>0.34</v>
      </c>
      <c r="CX99">
        <f>ROUND(Y99*Source!I79,7)</f>
        <v>0.34</v>
      </c>
      <c r="CY99">
        <f>AB99</f>
        <v>502.76</v>
      </c>
      <c r="CZ99">
        <f>AF99</f>
        <v>346.73</v>
      </c>
      <c r="DA99">
        <f>AJ99</f>
        <v>1.45</v>
      </c>
      <c r="DB99">
        <f>ROUND((ROUND(AT99*CZ99,2)*ROUND((0.2+1),7)),6)</f>
        <v>353.66399999999999</v>
      </c>
      <c r="DC99">
        <f>ROUND((ROUND(AT99*AG99,2)*ROUND((0.2+1),7)),6)</f>
        <v>513.03599999999994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170.94</v>
      </c>
      <c r="DH99">
        <f t="shared" si="45"/>
        <v>171.01</v>
      </c>
      <c r="DI99">
        <f t="shared" si="46"/>
        <v>0</v>
      </c>
      <c r="DJ99">
        <f>DG99+DH99</f>
        <v>341.95</v>
      </c>
      <c r="DK99">
        <v>0</v>
      </c>
      <c r="DL99" t="s">
        <v>518</v>
      </c>
      <c r="DM99">
        <v>4</v>
      </c>
      <c r="DN99" t="s">
        <v>504</v>
      </c>
      <c r="DO99">
        <v>1</v>
      </c>
    </row>
    <row r="100" spans="1:119">
      <c r="A100">
        <f>ROW(Source!A79)</f>
        <v>79</v>
      </c>
      <c r="B100">
        <v>68157000</v>
      </c>
      <c r="C100">
        <v>68154058</v>
      </c>
      <c r="D100">
        <v>63622717</v>
      </c>
      <c r="E100">
        <v>1</v>
      </c>
      <c r="F100">
        <v>1</v>
      </c>
      <c r="G100">
        <v>1</v>
      </c>
      <c r="H100">
        <v>2</v>
      </c>
      <c r="I100" t="s">
        <v>525</v>
      </c>
      <c r="J100" t="s">
        <v>526</v>
      </c>
      <c r="K100" t="s">
        <v>527</v>
      </c>
      <c r="L100">
        <v>1368</v>
      </c>
      <c r="N100">
        <v>1011</v>
      </c>
      <c r="O100" t="s">
        <v>510</v>
      </c>
      <c r="P100" t="s">
        <v>510</v>
      </c>
      <c r="Q100">
        <v>1</v>
      </c>
      <c r="W100">
        <v>0</v>
      </c>
      <c r="X100">
        <v>-1152394969</v>
      </c>
      <c r="Y100">
        <f>(AT100*ROUND((0.2+1),7))</f>
        <v>0.26400000000000001</v>
      </c>
      <c r="AA100">
        <v>0</v>
      </c>
      <c r="AB100">
        <v>605.36</v>
      </c>
      <c r="AC100">
        <v>502.98</v>
      </c>
      <c r="AD100">
        <v>0</v>
      </c>
      <c r="AE100">
        <v>0</v>
      </c>
      <c r="AF100">
        <v>605.36</v>
      </c>
      <c r="AG100">
        <v>502.98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0.22</v>
      </c>
      <c r="AU100" t="s">
        <v>33</v>
      </c>
      <c r="AV100">
        <v>1</v>
      </c>
      <c r="AW100">
        <v>2</v>
      </c>
      <c r="AX100">
        <v>68157150</v>
      </c>
      <c r="AY100">
        <v>1</v>
      </c>
      <c r="AZ100">
        <v>0</v>
      </c>
      <c r="BA100">
        <v>134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133.17920000000001</v>
      </c>
      <c r="BL100">
        <v>110.65560000000001</v>
      </c>
      <c r="BM100">
        <v>0</v>
      </c>
      <c r="BN100">
        <v>0</v>
      </c>
      <c r="BO100">
        <v>0.22</v>
      </c>
      <c r="BP100">
        <v>1</v>
      </c>
      <c r="BQ100">
        <v>0</v>
      </c>
      <c r="BR100">
        <v>159.81504000000001</v>
      </c>
      <c r="BS100">
        <v>132.78672</v>
      </c>
      <c r="BT100">
        <v>0</v>
      </c>
      <c r="BU100">
        <v>0</v>
      </c>
      <c r="BV100">
        <v>0.26400000000000001</v>
      </c>
      <c r="BW100">
        <v>1</v>
      </c>
      <c r="CV100">
        <v>0</v>
      </c>
      <c r="CW100">
        <f>ROUND(Y100*Source!I79*DO100,7)</f>
        <v>8.7999999999999995E-2</v>
      </c>
      <c r="CX100">
        <f>ROUND(Y100*Source!I79,7)</f>
        <v>8.7999999999999995E-2</v>
      </c>
      <c r="CY100">
        <f>AB100</f>
        <v>605.36</v>
      </c>
      <c r="CZ100">
        <f>AF100</f>
        <v>605.36</v>
      </c>
      <c r="DA100">
        <f>AJ100</f>
        <v>1</v>
      </c>
      <c r="DB100">
        <f>ROUND((ROUND(AT100*CZ100,2)*ROUND((0.2+1),7)),6)</f>
        <v>159.816</v>
      </c>
      <c r="DC100">
        <f>ROUND((ROUND(AT100*AG100,2)*ROUND((0.2+1),7)),6)</f>
        <v>132.792</v>
      </c>
      <c r="DD100" t="s">
        <v>3</v>
      </c>
      <c r="DE100" t="s">
        <v>3</v>
      </c>
      <c r="DF100">
        <f>ROUND(ROUND(AE100,2)*CX100,2)</f>
        <v>0</v>
      </c>
      <c r="DG100">
        <f t="shared" ref="DG100:DG107" si="47">ROUND(ROUND(AF100,2)*CX100,2)</f>
        <v>53.27</v>
      </c>
      <c r="DH100">
        <f t="shared" si="45"/>
        <v>44.26</v>
      </c>
      <c r="DI100">
        <f t="shared" si="46"/>
        <v>0</v>
      </c>
      <c r="DJ100">
        <f>DG100+DH100</f>
        <v>97.53</v>
      </c>
      <c r="DK100">
        <v>1</v>
      </c>
      <c r="DL100" t="s">
        <v>518</v>
      </c>
      <c r="DM100">
        <v>4</v>
      </c>
      <c r="DN100" t="s">
        <v>504</v>
      </c>
      <c r="DO100">
        <v>1</v>
      </c>
    </row>
    <row r="101" spans="1:119">
      <c r="A101">
        <f>ROW(Source!A79)</f>
        <v>79</v>
      </c>
      <c r="B101">
        <v>68157000</v>
      </c>
      <c r="C101">
        <v>68154058</v>
      </c>
      <c r="D101">
        <v>63566738</v>
      </c>
      <c r="E101">
        <v>1</v>
      </c>
      <c r="F101">
        <v>1</v>
      </c>
      <c r="G101">
        <v>1</v>
      </c>
      <c r="H101">
        <v>3</v>
      </c>
      <c r="I101" t="s">
        <v>528</v>
      </c>
      <c r="J101" t="s">
        <v>529</v>
      </c>
      <c r="K101" t="s">
        <v>530</v>
      </c>
      <c r="L101">
        <v>1346</v>
      </c>
      <c r="N101">
        <v>1009</v>
      </c>
      <c r="O101" t="s">
        <v>531</v>
      </c>
      <c r="P101" t="s">
        <v>531</v>
      </c>
      <c r="Q101">
        <v>1</v>
      </c>
      <c r="W101">
        <v>0</v>
      </c>
      <c r="X101">
        <v>-1628490559</v>
      </c>
      <c r="Y101">
        <f>AT101</f>
        <v>0.1</v>
      </c>
      <c r="AA101">
        <v>414.62</v>
      </c>
      <c r="AB101">
        <v>0</v>
      </c>
      <c r="AC101">
        <v>0</v>
      </c>
      <c r="AD101">
        <v>0</v>
      </c>
      <c r="AE101">
        <v>238.29</v>
      </c>
      <c r="AF101">
        <v>0</v>
      </c>
      <c r="AG101">
        <v>0</v>
      </c>
      <c r="AH101">
        <v>0</v>
      </c>
      <c r="AI101">
        <v>1.74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</v>
      </c>
      <c r="AU101" t="s">
        <v>3</v>
      </c>
      <c r="AV101">
        <v>0</v>
      </c>
      <c r="AW101">
        <v>2</v>
      </c>
      <c r="AX101">
        <v>68157151</v>
      </c>
      <c r="AY101">
        <v>1</v>
      </c>
      <c r="AZ101">
        <v>0</v>
      </c>
      <c r="BA101">
        <v>135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23.829000000000001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23.829000000000001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ROUND(Y101*Source!I79,7)</f>
        <v>3.3333300000000003E-2</v>
      </c>
      <c r="CY101">
        <f>AA101</f>
        <v>414.62</v>
      </c>
      <c r="CZ101">
        <f>AE101</f>
        <v>238.29</v>
      </c>
      <c r="DA101">
        <f>AI101</f>
        <v>1.74</v>
      </c>
      <c r="DB101">
        <f>ROUND(ROUND(AT101*CZ101,2),6)</f>
        <v>23.83</v>
      </c>
      <c r="DC101">
        <f>ROUND(ROUND(AT101*AG101,2),6)</f>
        <v>0</v>
      </c>
      <c r="DD101" t="s">
        <v>3</v>
      </c>
      <c r="DE101" t="s">
        <v>3</v>
      </c>
      <c r="DF101">
        <f>ROUND(ROUND(AE101*AI101,2)*CX101,2)</f>
        <v>13.82</v>
      </c>
      <c r="DG101">
        <f t="shared" si="47"/>
        <v>0</v>
      </c>
      <c r="DH101">
        <f t="shared" si="45"/>
        <v>0</v>
      </c>
      <c r="DI101">
        <f t="shared" si="46"/>
        <v>0</v>
      </c>
      <c r="DJ101">
        <f>DF101</f>
        <v>13.82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ROW(Source!A79)</f>
        <v>79</v>
      </c>
      <c r="B102">
        <v>68157000</v>
      </c>
      <c r="C102">
        <v>68154058</v>
      </c>
      <c r="D102">
        <v>63566745</v>
      </c>
      <c r="E102">
        <v>1</v>
      </c>
      <c r="F102">
        <v>1</v>
      </c>
      <c r="G102">
        <v>1</v>
      </c>
      <c r="H102">
        <v>3</v>
      </c>
      <c r="I102" t="s">
        <v>532</v>
      </c>
      <c r="J102" t="s">
        <v>533</v>
      </c>
      <c r="K102" t="s">
        <v>534</v>
      </c>
      <c r="L102">
        <v>1346</v>
      </c>
      <c r="N102">
        <v>1009</v>
      </c>
      <c r="O102" t="s">
        <v>531</v>
      </c>
      <c r="P102" t="s">
        <v>531</v>
      </c>
      <c r="Q102">
        <v>1</v>
      </c>
      <c r="W102">
        <v>0</v>
      </c>
      <c r="X102">
        <v>-479354107</v>
      </c>
      <c r="Y102">
        <f>AT102</f>
        <v>0.03</v>
      </c>
      <c r="AA102">
        <v>101.84</v>
      </c>
      <c r="AB102">
        <v>0</v>
      </c>
      <c r="AC102">
        <v>0</v>
      </c>
      <c r="AD102">
        <v>0</v>
      </c>
      <c r="AE102">
        <v>58.53</v>
      </c>
      <c r="AF102">
        <v>0</v>
      </c>
      <c r="AG102">
        <v>0</v>
      </c>
      <c r="AH102">
        <v>0</v>
      </c>
      <c r="AI102">
        <v>1.74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0.03</v>
      </c>
      <c r="AU102" t="s">
        <v>3</v>
      </c>
      <c r="AV102">
        <v>0</v>
      </c>
      <c r="AW102">
        <v>2</v>
      </c>
      <c r="AX102">
        <v>68157152</v>
      </c>
      <c r="AY102">
        <v>1</v>
      </c>
      <c r="AZ102">
        <v>0</v>
      </c>
      <c r="BA102">
        <v>136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1.7559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1.7559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ROUND(Y102*Source!I79,7)</f>
        <v>0.01</v>
      </c>
      <c r="CY102">
        <f>AA102</f>
        <v>101.84</v>
      </c>
      <c r="CZ102">
        <f>AE102</f>
        <v>58.53</v>
      </c>
      <c r="DA102">
        <f>AI102</f>
        <v>1.74</v>
      </c>
      <c r="DB102">
        <f>ROUND(ROUND(AT102*CZ102,2),6)</f>
        <v>1.76</v>
      </c>
      <c r="DC102">
        <f>ROUND(ROUND(AT102*AG102,2),6)</f>
        <v>0</v>
      </c>
      <c r="DD102" t="s">
        <v>3</v>
      </c>
      <c r="DE102" t="s">
        <v>3</v>
      </c>
      <c r="DF102">
        <f>ROUND(ROUND(AE102*AI102,2)*CX102,2)</f>
        <v>1.02</v>
      </c>
      <c r="DG102">
        <f t="shared" si="47"/>
        <v>0</v>
      </c>
      <c r="DH102">
        <f t="shared" si="45"/>
        <v>0</v>
      </c>
      <c r="DI102">
        <f t="shared" si="46"/>
        <v>0</v>
      </c>
      <c r="DJ102">
        <f>DF102</f>
        <v>1.02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ROW(Source!A79)</f>
        <v>79</v>
      </c>
      <c r="B103">
        <v>68157000</v>
      </c>
      <c r="C103">
        <v>68154058</v>
      </c>
      <c r="D103">
        <v>63571529</v>
      </c>
      <c r="E103">
        <v>1</v>
      </c>
      <c r="F103">
        <v>1</v>
      </c>
      <c r="G103">
        <v>1</v>
      </c>
      <c r="H103">
        <v>3</v>
      </c>
      <c r="I103" t="s">
        <v>535</v>
      </c>
      <c r="J103" t="s">
        <v>536</v>
      </c>
      <c r="K103" t="s">
        <v>537</v>
      </c>
      <c r="L103">
        <v>1346</v>
      </c>
      <c r="N103">
        <v>1009</v>
      </c>
      <c r="O103" t="s">
        <v>531</v>
      </c>
      <c r="P103" t="s">
        <v>531</v>
      </c>
      <c r="Q103">
        <v>1</v>
      </c>
      <c r="W103">
        <v>0</v>
      </c>
      <c r="X103">
        <v>-130701290</v>
      </c>
      <c r="Y103">
        <f>AT103</f>
        <v>0.02</v>
      </c>
      <c r="AA103">
        <v>83.04</v>
      </c>
      <c r="AB103">
        <v>0</v>
      </c>
      <c r="AC103">
        <v>0</v>
      </c>
      <c r="AD103">
        <v>0</v>
      </c>
      <c r="AE103">
        <v>56.11</v>
      </c>
      <c r="AF103">
        <v>0</v>
      </c>
      <c r="AG103">
        <v>0</v>
      </c>
      <c r="AH103">
        <v>0</v>
      </c>
      <c r="AI103">
        <v>1.48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0.02</v>
      </c>
      <c r="AU103" t="s">
        <v>3</v>
      </c>
      <c r="AV103">
        <v>0</v>
      </c>
      <c r="AW103">
        <v>2</v>
      </c>
      <c r="AX103">
        <v>68157154</v>
      </c>
      <c r="AY103">
        <v>1</v>
      </c>
      <c r="AZ103">
        <v>0</v>
      </c>
      <c r="BA103">
        <v>138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1.1222000000000001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1.1222000000000001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>ROUND(Y103*Source!I79,7)</f>
        <v>6.6667000000000002E-3</v>
      </c>
      <c r="CY103">
        <f>AA103</f>
        <v>83.04</v>
      </c>
      <c r="CZ103">
        <f>AE103</f>
        <v>56.11</v>
      </c>
      <c r="DA103">
        <f>AI103</f>
        <v>1.48</v>
      </c>
      <c r="DB103">
        <f>ROUND(ROUND(AT103*CZ103,2),6)</f>
        <v>1.1200000000000001</v>
      </c>
      <c r="DC103">
        <f>ROUND(ROUND(AT103*AG103,2),6)</f>
        <v>0</v>
      </c>
      <c r="DD103" t="s">
        <v>3</v>
      </c>
      <c r="DE103" t="s">
        <v>3</v>
      </c>
      <c r="DF103">
        <f>ROUND(ROUND(AE103*AI103,2)*CX103,2)</f>
        <v>0.55000000000000004</v>
      </c>
      <c r="DG103">
        <f t="shared" si="47"/>
        <v>0</v>
      </c>
      <c r="DH103">
        <f t="shared" si="45"/>
        <v>0</v>
      </c>
      <c r="DI103">
        <f t="shared" si="46"/>
        <v>0</v>
      </c>
      <c r="DJ103">
        <f>DF103</f>
        <v>0.55000000000000004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ROW(Source!A79)</f>
        <v>79</v>
      </c>
      <c r="B104">
        <v>68157000</v>
      </c>
      <c r="C104">
        <v>68154058</v>
      </c>
      <c r="D104">
        <v>63588096</v>
      </c>
      <c r="E104">
        <v>1</v>
      </c>
      <c r="F104">
        <v>1</v>
      </c>
      <c r="G104">
        <v>1</v>
      </c>
      <c r="H104">
        <v>3</v>
      </c>
      <c r="I104" t="s">
        <v>541</v>
      </c>
      <c r="J104" t="s">
        <v>542</v>
      </c>
      <c r="K104" t="s">
        <v>543</v>
      </c>
      <c r="L104">
        <v>1348</v>
      </c>
      <c r="N104">
        <v>1009</v>
      </c>
      <c r="O104" t="s">
        <v>68</v>
      </c>
      <c r="P104" t="s">
        <v>68</v>
      </c>
      <c r="Q104">
        <v>1000</v>
      </c>
      <c r="W104">
        <v>0</v>
      </c>
      <c r="X104">
        <v>1215516986</v>
      </c>
      <c r="Y104">
        <f>AT104</f>
        <v>1E-4</v>
      </c>
      <c r="AA104">
        <v>103227.06</v>
      </c>
      <c r="AB104">
        <v>0</v>
      </c>
      <c r="AC104">
        <v>0</v>
      </c>
      <c r="AD104">
        <v>0</v>
      </c>
      <c r="AE104">
        <v>80020.98</v>
      </c>
      <c r="AF104">
        <v>0</v>
      </c>
      <c r="AG104">
        <v>0</v>
      </c>
      <c r="AH104">
        <v>0</v>
      </c>
      <c r="AI104">
        <v>1.29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1E-4</v>
      </c>
      <c r="AU104" t="s">
        <v>3</v>
      </c>
      <c r="AV104">
        <v>0</v>
      </c>
      <c r="AW104">
        <v>2</v>
      </c>
      <c r="AX104">
        <v>68157157</v>
      </c>
      <c r="AY104">
        <v>1</v>
      </c>
      <c r="AZ104">
        <v>0</v>
      </c>
      <c r="BA104">
        <v>141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8.0020980000000002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8.0020980000000002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ROUND(Y104*Source!I79,7)</f>
        <v>3.3300000000000003E-5</v>
      </c>
      <c r="CY104">
        <f>AA104</f>
        <v>103227.06</v>
      </c>
      <c r="CZ104">
        <f>AE104</f>
        <v>80020.98</v>
      </c>
      <c r="DA104">
        <f>AI104</f>
        <v>1.29</v>
      </c>
      <c r="DB104">
        <f>ROUND(ROUND(AT104*CZ104,2),6)</f>
        <v>8</v>
      </c>
      <c r="DC104">
        <f>ROUND(ROUND(AT104*AG104,2),6)</f>
        <v>0</v>
      </c>
      <c r="DD104" t="s">
        <v>3</v>
      </c>
      <c r="DE104" t="s">
        <v>3</v>
      </c>
      <c r="DF104">
        <f>ROUND(ROUND(AE104*AI104,2)*CX104,2)</f>
        <v>3.44</v>
      </c>
      <c r="DG104">
        <f t="shared" si="47"/>
        <v>0</v>
      </c>
      <c r="DH104">
        <f t="shared" si="45"/>
        <v>0</v>
      </c>
      <c r="DI104">
        <f t="shared" si="46"/>
        <v>0</v>
      </c>
      <c r="DJ104">
        <f>DF104</f>
        <v>3.44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ROW(Source!A79)</f>
        <v>79</v>
      </c>
      <c r="B105">
        <v>68157000</v>
      </c>
      <c r="C105">
        <v>68154058</v>
      </c>
      <c r="D105">
        <v>63588490</v>
      </c>
      <c r="E105">
        <v>1</v>
      </c>
      <c r="F105">
        <v>1</v>
      </c>
      <c r="G105">
        <v>1</v>
      </c>
      <c r="H105">
        <v>3</v>
      </c>
      <c r="I105" t="s">
        <v>586</v>
      </c>
      <c r="J105" t="s">
        <v>587</v>
      </c>
      <c r="K105" t="s">
        <v>588</v>
      </c>
      <c r="L105">
        <v>1346</v>
      </c>
      <c r="N105">
        <v>1009</v>
      </c>
      <c r="O105" t="s">
        <v>531</v>
      </c>
      <c r="P105" t="s">
        <v>531</v>
      </c>
      <c r="Q105">
        <v>1</v>
      </c>
      <c r="W105">
        <v>0</v>
      </c>
      <c r="X105">
        <v>-105256092</v>
      </c>
      <c r="Y105">
        <f>AT105</f>
        <v>0.03</v>
      </c>
      <c r="AA105">
        <v>81.2</v>
      </c>
      <c r="AB105">
        <v>0</v>
      </c>
      <c r="AC105">
        <v>0</v>
      </c>
      <c r="AD105">
        <v>0</v>
      </c>
      <c r="AE105">
        <v>60.6</v>
      </c>
      <c r="AF105">
        <v>0</v>
      </c>
      <c r="AG105">
        <v>0</v>
      </c>
      <c r="AH105">
        <v>0</v>
      </c>
      <c r="AI105">
        <v>1.34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0.03</v>
      </c>
      <c r="AU105" t="s">
        <v>3</v>
      </c>
      <c r="AV105">
        <v>0</v>
      </c>
      <c r="AW105">
        <v>2</v>
      </c>
      <c r="AX105">
        <v>68157158</v>
      </c>
      <c r="AY105">
        <v>1</v>
      </c>
      <c r="AZ105">
        <v>0</v>
      </c>
      <c r="BA105">
        <v>142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1.8180000000000001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1.8180000000000001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ROUND(Y105*Source!I79,7)</f>
        <v>0.01</v>
      </c>
      <c r="CY105">
        <f>AA105</f>
        <v>81.2</v>
      </c>
      <c r="CZ105">
        <f>AE105</f>
        <v>60.6</v>
      </c>
      <c r="DA105">
        <f>AI105</f>
        <v>1.34</v>
      </c>
      <c r="DB105">
        <f>ROUND(ROUND(AT105*CZ105,2),6)</f>
        <v>1.82</v>
      </c>
      <c r="DC105">
        <f>ROUND(ROUND(AT105*AG105,2),6)</f>
        <v>0</v>
      </c>
      <c r="DD105" t="s">
        <v>3</v>
      </c>
      <c r="DE105" t="s">
        <v>3</v>
      </c>
      <c r="DF105">
        <f>ROUND(ROUND(AE105*AI105,2)*CX105,2)</f>
        <v>0.81</v>
      </c>
      <c r="DG105">
        <f t="shared" si="47"/>
        <v>0</v>
      </c>
      <c r="DH105">
        <f t="shared" si="45"/>
        <v>0</v>
      </c>
      <c r="DI105">
        <f t="shared" si="46"/>
        <v>0</v>
      </c>
      <c r="DJ105">
        <f>DF105</f>
        <v>0.81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ROW(Source!A80)</f>
        <v>80</v>
      </c>
      <c r="B106">
        <v>68157000</v>
      </c>
      <c r="C106">
        <v>68155354</v>
      </c>
      <c r="D106">
        <v>63497208</v>
      </c>
      <c r="E106">
        <v>114</v>
      </c>
      <c r="F106">
        <v>1</v>
      </c>
      <c r="G106">
        <v>1</v>
      </c>
      <c r="H106">
        <v>1</v>
      </c>
      <c r="I106" t="s">
        <v>589</v>
      </c>
      <c r="J106" t="s">
        <v>3</v>
      </c>
      <c r="K106" t="s">
        <v>590</v>
      </c>
      <c r="L106">
        <v>1191</v>
      </c>
      <c r="N106">
        <v>1013</v>
      </c>
      <c r="O106" t="s">
        <v>504</v>
      </c>
      <c r="P106" t="s">
        <v>504</v>
      </c>
      <c r="Q106">
        <v>1</v>
      </c>
      <c r="W106">
        <v>0</v>
      </c>
      <c r="X106">
        <v>-1088579471</v>
      </c>
      <c r="Y106">
        <f>(AT106*ROUND((0.2+1),7))</f>
        <v>8.9039999999999999</v>
      </c>
      <c r="AA106">
        <v>0</v>
      </c>
      <c r="AB106">
        <v>0</v>
      </c>
      <c r="AC106">
        <v>0</v>
      </c>
      <c r="AD106">
        <v>497.35</v>
      </c>
      <c r="AE106">
        <v>0</v>
      </c>
      <c r="AF106">
        <v>0</v>
      </c>
      <c r="AG106">
        <v>0</v>
      </c>
      <c r="AH106">
        <v>497.35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7.42</v>
      </c>
      <c r="AU106" t="s">
        <v>33</v>
      </c>
      <c r="AV106">
        <v>1</v>
      </c>
      <c r="AW106">
        <v>2</v>
      </c>
      <c r="AX106">
        <v>68157166</v>
      </c>
      <c r="AY106">
        <v>1</v>
      </c>
      <c r="AZ106">
        <v>0</v>
      </c>
      <c r="BA106">
        <v>145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3690.337</v>
      </c>
      <c r="BN106">
        <v>7.42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4428.4044000000004</v>
      </c>
      <c r="BU106">
        <v>8.9039999999999999</v>
      </c>
      <c r="BV106">
        <v>0</v>
      </c>
      <c r="BW106">
        <v>1</v>
      </c>
      <c r="CU106">
        <f>ROUND(AT106*Source!I80*AH106*AL106,2)</f>
        <v>369.03</v>
      </c>
      <c r="CV106">
        <f>ROUND(Y106*Source!I80,7)</f>
        <v>0.89039999999999997</v>
      </c>
      <c r="CW106">
        <v>0</v>
      </c>
      <c r="CX106">
        <f>ROUND(Y106*Source!I80,7)</f>
        <v>0.89039999999999997</v>
      </c>
      <c r="CY106">
        <f>AD106</f>
        <v>497.35</v>
      </c>
      <c r="CZ106">
        <f>AH106</f>
        <v>497.35</v>
      </c>
      <c r="DA106">
        <f>AL106</f>
        <v>1</v>
      </c>
      <c r="DB106">
        <f>ROUND((ROUND(AT106*CZ106,2)*ROUND((0.2+1),7)),6)</f>
        <v>4428.4080000000004</v>
      </c>
      <c r="DC106">
        <f>ROUND((ROUND(AT106*AG106,2)*ROUND((0.2+1),7)),6)</f>
        <v>0</v>
      </c>
      <c r="DD106" t="s">
        <v>3</v>
      </c>
      <c r="DE106" t="s">
        <v>3</v>
      </c>
      <c r="DF106">
        <f>ROUND(ROUND(AE106,2)*CX106,2)</f>
        <v>0</v>
      </c>
      <c r="DG106">
        <f t="shared" si="47"/>
        <v>0</v>
      </c>
      <c r="DH106">
        <f t="shared" si="45"/>
        <v>0</v>
      </c>
      <c r="DI106">
        <f t="shared" si="46"/>
        <v>442.84</v>
      </c>
      <c r="DJ106">
        <f>DI106</f>
        <v>442.84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ROW(Source!A80)</f>
        <v>80</v>
      </c>
      <c r="B107">
        <v>68157000</v>
      </c>
      <c r="C107">
        <v>68155354</v>
      </c>
      <c r="D107">
        <v>63497381</v>
      </c>
      <c r="E107">
        <v>114</v>
      </c>
      <c r="F107">
        <v>1</v>
      </c>
      <c r="G107">
        <v>1</v>
      </c>
      <c r="H107">
        <v>1</v>
      </c>
      <c r="I107" t="s">
        <v>505</v>
      </c>
      <c r="J107" t="s">
        <v>3</v>
      </c>
      <c r="K107" t="s">
        <v>506</v>
      </c>
      <c r="L107">
        <v>1191</v>
      </c>
      <c r="N107">
        <v>1013</v>
      </c>
      <c r="O107" t="s">
        <v>504</v>
      </c>
      <c r="P107" t="s">
        <v>504</v>
      </c>
      <c r="Q107">
        <v>1</v>
      </c>
      <c r="W107">
        <v>0</v>
      </c>
      <c r="X107">
        <v>-1417349443</v>
      </c>
      <c r="Y107">
        <f>(AT107*ROUND((0.2+1),7))</f>
        <v>4.26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3.55</v>
      </c>
      <c r="AU107" t="s">
        <v>33</v>
      </c>
      <c r="AV107">
        <v>2</v>
      </c>
      <c r="AW107">
        <v>2</v>
      </c>
      <c r="AX107">
        <v>68157167</v>
      </c>
      <c r="AY107">
        <v>1</v>
      </c>
      <c r="AZ107">
        <v>0</v>
      </c>
      <c r="BA107">
        <v>146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ROUND(Y107*Source!I80,7)</f>
        <v>0.42599999999999999</v>
      </c>
      <c r="CY107">
        <f>AD107</f>
        <v>0</v>
      </c>
      <c r="CZ107">
        <f>AH107</f>
        <v>0</v>
      </c>
      <c r="DA107">
        <f>AL107</f>
        <v>1</v>
      </c>
      <c r="DB107">
        <f>ROUND((ROUND(AT107*CZ107,2)*ROUND((0.2+1),7)),6)</f>
        <v>0</v>
      </c>
      <c r="DC107">
        <f>ROUND((ROUND(AT107*AG107,2)*ROUND((0.2+1),7)),6)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47"/>
        <v>0</v>
      </c>
      <c r="DH107">
        <f t="shared" si="45"/>
        <v>0</v>
      </c>
      <c r="DI107">
        <f t="shared" si="46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ROW(Source!A80)</f>
        <v>80</v>
      </c>
      <c r="B108">
        <v>68157000</v>
      </c>
      <c r="C108">
        <v>68155354</v>
      </c>
      <c r="D108">
        <v>63621999</v>
      </c>
      <c r="E108">
        <v>1</v>
      </c>
      <c r="F108">
        <v>1</v>
      </c>
      <c r="G108">
        <v>1</v>
      </c>
      <c r="H108">
        <v>2</v>
      </c>
      <c r="I108" t="s">
        <v>575</v>
      </c>
      <c r="J108" t="s">
        <v>576</v>
      </c>
      <c r="K108" t="s">
        <v>577</v>
      </c>
      <c r="L108">
        <v>1368</v>
      </c>
      <c r="N108">
        <v>1011</v>
      </c>
      <c r="O108" t="s">
        <v>510</v>
      </c>
      <c r="P108" t="s">
        <v>510</v>
      </c>
      <c r="Q108">
        <v>1</v>
      </c>
      <c r="W108">
        <v>0</v>
      </c>
      <c r="X108">
        <v>469552416</v>
      </c>
      <c r="Y108">
        <f>(AT108*ROUND((0.2+1),7))</f>
        <v>4.1760000000000002</v>
      </c>
      <c r="AA108">
        <v>0</v>
      </c>
      <c r="AB108">
        <v>502.76</v>
      </c>
      <c r="AC108">
        <v>502.98</v>
      </c>
      <c r="AD108">
        <v>0</v>
      </c>
      <c r="AE108">
        <v>0</v>
      </c>
      <c r="AF108">
        <v>346.73</v>
      </c>
      <c r="AG108">
        <v>502.98</v>
      </c>
      <c r="AH108">
        <v>0</v>
      </c>
      <c r="AI108">
        <v>1</v>
      </c>
      <c r="AJ108">
        <v>1.45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3.48</v>
      </c>
      <c r="AU108" t="s">
        <v>33</v>
      </c>
      <c r="AV108">
        <v>1</v>
      </c>
      <c r="AW108">
        <v>2</v>
      </c>
      <c r="AX108">
        <v>68157168</v>
      </c>
      <c r="AY108">
        <v>1</v>
      </c>
      <c r="AZ108">
        <v>0</v>
      </c>
      <c r="BA108">
        <v>147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1206.6204</v>
      </c>
      <c r="BL108">
        <v>1750.3704</v>
      </c>
      <c r="BM108">
        <v>0</v>
      </c>
      <c r="BN108">
        <v>0</v>
      </c>
      <c r="BO108">
        <v>3.48</v>
      </c>
      <c r="BP108">
        <v>1</v>
      </c>
      <c r="BQ108">
        <v>0</v>
      </c>
      <c r="BR108">
        <v>1447.9444800000001</v>
      </c>
      <c r="BS108">
        <v>2100.4444800000001</v>
      </c>
      <c r="BT108">
        <v>0</v>
      </c>
      <c r="BU108">
        <v>0</v>
      </c>
      <c r="BV108">
        <v>4.1760000000000002</v>
      </c>
      <c r="BW108">
        <v>1</v>
      </c>
      <c r="CV108">
        <v>0</v>
      </c>
      <c r="CW108">
        <f>ROUND(Y108*Source!I80*DO108,7)</f>
        <v>0.41760000000000003</v>
      </c>
      <c r="CX108">
        <f>ROUND(Y108*Source!I80,7)</f>
        <v>0.41760000000000003</v>
      </c>
      <c r="CY108">
        <f>AB108</f>
        <v>502.76</v>
      </c>
      <c r="CZ108">
        <f>AF108</f>
        <v>346.73</v>
      </c>
      <c r="DA108">
        <f>AJ108</f>
        <v>1.45</v>
      </c>
      <c r="DB108">
        <f>ROUND((ROUND(AT108*CZ108,2)*ROUND((0.2+1),7)),6)</f>
        <v>1447.944</v>
      </c>
      <c r="DC108">
        <f>ROUND((ROUND(AT108*AG108,2)*ROUND((0.2+1),7)),6)</f>
        <v>2100.444</v>
      </c>
      <c r="DD108" t="s">
        <v>3</v>
      </c>
      <c r="DE108" t="s">
        <v>3</v>
      </c>
      <c r="DF108">
        <f>ROUND(ROUND(AE108,2)*CX108,2)</f>
        <v>0</v>
      </c>
      <c r="DG108">
        <f>ROUND(ROUND(AF108*AJ108,2)*CX108,2)</f>
        <v>209.95</v>
      </c>
      <c r="DH108">
        <f t="shared" si="45"/>
        <v>210.04</v>
      </c>
      <c r="DI108">
        <f t="shared" si="46"/>
        <v>0</v>
      </c>
      <c r="DJ108">
        <f>DG108+DH108</f>
        <v>419.99</v>
      </c>
      <c r="DK108">
        <v>0</v>
      </c>
      <c r="DL108" t="s">
        <v>518</v>
      </c>
      <c r="DM108">
        <v>4</v>
      </c>
      <c r="DN108" t="s">
        <v>504</v>
      </c>
      <c r="DO108">
        <v>1</v>
      </c>
    </row>
    <row r="109" spans="1:119">
      <c r="A109">
        <f>ROW(Source!A80)</f>
        <v>80</v>
      </c>
      <c r="B109">
        <v>68157000</v>
      </c>
      <c r="C109">
        <v>68155354</v>
      </c>
      <c r="D109">
        <v>63622719</v>
      </c>
      <c r="E109">
        <v>1</v>
      </c>
      <c r="F109">
        <v>1</v>
      </c>
      <c r="G109">
        <v>1</v>
      </c>
      <c r="H109">
        <v>2</v>
      </c>
      <c r="I109" t="s">
        <v>601</v>
      </c>
      <c r="J109" t="s">
        <v>602</v>
      </c>
      <c r="K109" t="s">
        <v>603</v>
      </c>
      <c r="L109">
        <v>1368</v>
      </c>
      <c r="N109">
        <v>1011</v>
      </c>
      <c r="O109" t="s">
        <v>510</v>
      </c>
      <c r="P109" t="s">
        <v>510</v>
      </c>
      <c r="Q109">
        <v>1</v>
      </c>
      <c r="W109">
        <v>0</v>
      </c>
      <c r="X109">
        <v>1967239355</v>
      </c>
      <c r="Y109">
        <f>(AT109*ROUND((0.2+1),7))</f>
        <v>8.4000000000000005E-2</v>
      </c>
      <c r="AA109">
        <v>0</v>
      </c>
      <c r="AB109">
        <v>842.24</v>
      </c>
      <c r="AC109">
        <v>502.98</v>
      </c>
      <c r="AD109">
        <v>0</v>
      </c>
      <c r="AE109">
        <v>0</v>
      </c>
      <c r="AF109">
        <v>842.24</v>
      </c>
      <c r="AG109">
        <v>502.98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7.0000000000000007E-2</v>
      </c>
      <c r="AU109" t="s">
        <v>33</v>
      </c>
      <c r="AV109">
        <v>1</v>
      </c>
      <c r="AW109">
        <v>2</v>
      </c>
      <c r="AX109">
        <v>68157169</v>
      </c>
      <c r="AY109">
        <v>1</v>
      </c>
      <c r="AZ109">
        <v>0</v>
      </c>
      <c r="BA109">
        <v>148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58.956800000000008</v>
      </c>
      <c r="BL109">
        <v>35.208600000000004</v>
      </c>
      <c r="BM109">
        <v>0</v>
      </c>
      <c r="BN109">
        <v>0</v>
      </c>
      <c r="BO109">
        <v>7.0000000000000007E-2</v>
      </c>
      <c r="BP109">
        <v>1</v>
      </c>
      <c r="BQ109">
        <v>0</v>
      </c>
      <c r="BR109">
        <v>70.748159999999999</v>
      </c>
      <c r="BS109">
        <v>42.250320000000002</v>
      </c>
      <c r="BT109">
        <v>0</v>
      </c>
      <c r="BU109">
        <v>0</v>
      </c>
      <c r="BV109">
        <v>8.4000000000000005E-2</v>
      </c>
      <c r="BW109">
        <v>1</v>
      </c>
      <c r="CV109">
        <v>0</v>
      </c>
      <c r="CW109">
        <f>ROUND(Y109*Source!I80*DO109,7)</f>
        <v>8.3999999999999995E-3</v>
      </c>
      <c r="CX109">
        <f>ROUND(Y109*Source!I80,7)</f>
        <v>8.3999999999999995E-3</v>
      </c>
      <c r="CY109">
        <f>AB109</f>
        <v>842.24</v>
      </c>
      <c r="CZ109">
        <f>AF109</f>
        <v>842.24</v>
      </c>
      <c r="DA109">
        <f>AJ109</f>
        <v>1</v>
      </c>
      <c r="DB109">
        <f>ROUND((ROUND(AT109*CZ109,2)*ROUND((0.2+1),7)),6)</f>
        <v>70.751999999999995</v>
      </c>
      <c r="DC109">
        <f>ROUND((ROUND(AT109*AG109,2)*ROUND((0.2+1),7)),6)</f>
        <v>42.252000000000002</v>
      </c>
      <c r="DD109" t="s">
        <v>3</v>
      </c>
      <c r="DE109" t="s">
        <v>3</v>
      </c>
      <c r="DF109">
        <f>ROUND(ROUND(AE109,2)*CX109,2)</f>
        <v>0</v>
      </c>
      <c r="DG109">
        <f>ROUND(ROUND(AF109,2)*CX109,2)</f>
        <v>7.07</v>
      </c>
      <c r="DH109">
        <f t="shared" si="45"/>
        <v>4.2300000000000004</v>
      </c>
      <c r="DI109">
        <f t="shared" si="46"/>
        <v>0</v>
      </c>
      <c r="DJ109">
        <f>DG109+DH109</f>
        <v>11.3</v>
      </c>
      <c r="DK109">
        <v>1</v>
      </c>
      <c r="DL109" t="s">
        <v>518</v>
      </c>
      <c r="DM109">
        <v>4</v>
      </c>
      <c r="DN109" t="s">
        <v>504</v>
      </c>
      <c r="DO109">
        <v>1</v>
      </c>
    </row>
    <row r="110" spans="1:119">
      <c r="A110">
        <f>ROW(Source!A80)</f>
        <v>80</v>
      </c>
      <c r="B110">
        <v>68157000</v>
      </c>
      <c r="C110">
        <v>68155354</v>
      </c>
      <c r="D110">
        <v>63566749</v>
      </c>
      <c r="E110">
        <v>1</v>
      </c>
      <c r="F110">
        <v>1</v>
      </c>
      <c r="G110">
        <v>1</v>
      </c>
      <c r="H110">
        <v>3</v>
      </c>
      <c r="I110" t="s">
        <v>604</v>
      </c>
      <c r="J110" t="s">
        <v>605</v>
      </c>
      <c r="K110" t="s">
        <v>606</v>
      </c>
      <c r="L110">
        <v>1346</v>
      </c>
      <c r="N110">
        <v>1009</v>
      </c>
      <c r="O110" t="s">
        <v>531</v>
      </c>
      <c r="P110" t="s">
        <v>531</v>
      </c>
      <c r="Q110">
        <v>1</v>
      </c>
      <c r="W110">
        <v>0</v>
      </c>
      <c r="X110">
        <v>143562397</v>
      </c>
      <c r="Y110">
        <f t="shared" ref="Y110:Y127" si="48">AT110</f>
        <v>0.3</v>
      </c>
      <c r="AA110">
        <v>864.71</v>
      </c>
      <c r="AB110">
        <v>0</v>
      </c>
      <c r="AC110">
        <v>0</v>
      </c>
      <c r="AD110">
        <v>0</v>
      </c>
      <c r="AE110">
        <v>496.96</v>
      </c>
      <c r="AF110">
        <v>0</v>
      </c>
      <c r="AG110">
        <v>0</v>
      </c>
      <c r="AH110">
        <v>0</v>
      </c>
      <c r="AI110">
        <v>1.74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0.3</v>
      </c>
      <c r="AU110" t="s">
        <v>3</v>
      </c>
      <c r="AV110">
        <v>0</v>
      </c>
      <c r="AW110">
        <v>2</v>
      </c>
      <c r="AX110">
        <v>68157170</v>
      </c>
      <c r="AY110">
        <v>1</v>
      </c>
      <c r="AZ110">
        <v>0</v>
      </c>
      <c r="BA110">
        <v>149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149.08799999999999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149.08799999999999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ROUND(Y110*Source!I80,7)</f>
        <v>0.03</v>
      </c>
      <c r="CY110">
        <f>AA110</f>
        <v>864.71</v>
      </c>
      <c r="CZ110">
        <f>AE110</f>
        <v>496.96</v>
      </c>
      <c r="DA110">
        <f>AI110</f>
        <v>1.74</v>
      </c>
      <c r="DB110">
        <f t="shared" ref="DB110:DB127" si="49">ROUND(ROUND(AT110*CZ110,2),6)</f>
        <v>149.09</v>
      </c>
      <c r="DC110">
        <f t="shared" ref="DC110:DC127" si="50">ROUND(ROUND(AT110*AG110,2),6)</f>
        <v>0</v>
      </c>
      <c r="DD110" t="s">
        <v>3</v>
      </c>
      <c r="DE110" t="s">
        <v>3</v>
      </c>
      <c r="DF110">
        <f>ROUND(ROUND(AE110*AI110,2)*CX110,2)</f>
        <v>25.94</v>
      </c>
      <c r="DG110">
        <f>ROUND(ROUND(AF110,2)*CX110,2)</f>
        <v>0</v>
      </c>
      <c r="DH110">
        <f t="shared" si="45"/>
        <v>0</v>
      </c>
      <c r="DI110">
        <f t="shared" si="46"/>
        <v>0</v>
      </c>
      <c r="DJ110">
        <f>DF110</f>
        <v>25.94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ROW(Source!A81)</f>
        <v>81</v>
      </c>
      <c r="B111">
        <v>68157000</v>
      </c>
      <c r="C111">
        <v>68154082</v>
      </c>
      <c r="D111">
        <v>58783258</v>
      </c>
      <c r="E111">
        <v>112</v>
      </c>
      <c r="F111">
        <v>1</v>
      </c>
      <c r="G111">
        <v>1</v>
      </c>
      <c r="H111">
        <v>1</v>
      </c>
      <c r="I111" t="s">
        <v>607</v>
      </c>
      <c r="J111" t="s">
        <v>3</v>
      </c>
      <c r="K111" t="s">
        <v>608</v>
      </c>
      <c r="L111">
        <v>1191</v>
      </c>
      <c r="N111">
        <v>1013</v>
      </c>
      <c r="O111" t="s">
        <v>504</v>
      </c>
      <c r="P111" t="s">
        <v>504</v>
      </c>
      <c r="Q111">
        <v>1</v>
      </c>
      <c r="W111">
        <v>0</v>
      </c>
      <c r="X111">
        <v>-1833565283</v>
      </c>
      <c r="Y111">
        <f t="shared" si="48"/>
        <v>0.28000000000000003</v>
      </c>
      <c r="AA111">
        <v>0</v>
      </c>
      <c r="AB111">
        <v>0</v>
      </c>
      <c r="AC111">
        <v>0</v>
      </c>
      <c r="AD111">
        <v>446.68</v>
      </c>
      <c r="AE111">
        <v>0</v>
      </c>
      <c r="AF111">
        <v>0</v>
      </c>
      <c r="AG111">
        <v>0</v>
      </c>
      <c r="AH111">
        <v>446.68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0.28000000000000003</v>
      </c>
      <c r="AU111" t="s">
        <v>3</v>
      </c>
      <c r="AV111">
        <v>1</v>
      </c>
      <c r="AW111">
        <v>2</v>
      </c>
      <c r="AX111">
        <v>68154095</v>
      </c>
      <c r="AY111">
        <v>2</v>
      </c>
      <c r="AZ111">
        <v>131072</v>
      </c>
      <c r="BA111">
        <v>150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125.07040000000002</v>
      </c>
      <c r="BN111">
        <v>0.28000000000000003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125.07040000000002</v>
      </c>
      <c r="BU111">
        <v>0.28000000000000003</v>
      </c>
      <c r="BV111">
        <v>0</v>
      </c>
      <c r="BW111">
        <v>1</v>
      </c>
      <c r="CU111">
        <f>ROUND(AT111*Source!I81*AH111*AL111,2)</f>
        <v>1150.6500000000001</v>
      </c>
      <c r="CV111">
        <f>ROUND(Y111*Source!I81,7)</f>
        <v>2.5760000000000001</v>
      </c>
      <c r="CW111">
        <v>0</v>
      </c>
      <c r="CX111">
        <f>ROUND(Y111*Source!I81,7)</f>
        <v>2.5760000000000001</v>
      </c>
      <c r="CY111">
        <f>AD111</f>
        <v>446.68</v>
      </c>
      <c r="CZ111">
        <f>AH111</f>
        <v>446.68</v>
      </c>
      <c r="DA111">
        <f>AL111</f>
        <v>1</v>
      </c>
      <c r="DB111">
        <f t="shared" si="49"/>
        <v>125.07</v>
      </c>
      <c r="DC111">
        <f t="shared" si="50"/>
        <v>0</v>
      </c>
      <c r="DD111" t="s">
        <v>3</v>
      </c>
      <c r="DE111" t="s">
        <v>3</v>
      </c>
      <c r="DF111">
        <f>ROUND(ROUND(AE111,2)*CX111,2)</f>
        <v>0</v>
      </c>
      <c r="DG111">
        <f>ROUND(ROUND(AF111,2)*CX111,2)</f>
        <v>0</v>
      </c>
      <c r="DH111">
        <f t="shared" si="45"/>
        <v>0</v>
      </c>
      <c r="DI111">
        <f t="shared" si="46"/>
        <v>1150.6500000000001</v>
      </c>
      <c r="DJ111">
        <f>DI111</f>
        <v>1150.6500000000001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ROW(Source!A81)</f>
        <v>81</v>
      </c>
      <c r="B112">
        <v>68157000</v>
      </c>
      <c r="C112">
        <v>68154082</v>
      </c>
      <c r="D112">
        <v>58783504</v>
      </c>
      <c r="E112">
        <v>112</v>
      </c>
      <c r="F112">
        <v>1</v>
      </c>
      <c r="G112">
        <v>1</v>
      </c>
      <c r="H112">
        <v>1</v>
      </c>
      <c r="I112" t="s">
        <v>505</v>
      </c>
      <c r="J112" t="s">
        <v>3</v>
      </c>
      <c r="K112" t="s">
        <v>506</v>
      </c>
      <c r="L112">
        <v>1191</v>
      </c>
      <c r="N112">
        <v>1013</v>
      </c>
      <c r="O112" t="s">
        <v>504</v>
      </c>
      <c r="P112" t="s">
        <v>504</v>
      </c>
      <c r="Q112">
        <v>1</v>
      </c>
      <c r="W112">
        <v>0</v>
      </c>
      <c r="X112">
        <v>-1417349443</v>
      </c>
      <c r="Y112">
        <f t="shared" si="48"/>
        <v>7.0000000000000007E-2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7.0000000000000007E-2</v>
      </c>
      <c r="AU112" t="s">
        <v>3</v>
      </c>
      <c r="AV112">
        <v>2</v>
      </c>
      <c r="AW112">
        <v>2</v>
      </c>
      <c r="AX112">
        <v>68154096</v>
      </c>
      <c r="AY112">
        <v>1</v>
      </c>
      <c r="AZ112">
        <v>0</v>
      </c>
      <c r="BA112">
        <v>151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ROUND(Y112*Source!I81,7)</f>
        <v>0.64400000000000002</v>
      </c>
      <c r="CY112">
        <f>AD112</f>
        <v>0</v>
      </c>
      <c r="CZ112">
        <f>AH112</f>
        <v>0</v>
      </c>
      <c r="DA112">
        <f>AL112</f>
        <v>1</v>
      </c>
      <c r="DB112">
        <f t="shared" si="49"/>
        <v>0</v>
      </c>
      <c r="DC112">
        <f t="shared" si="50"/>
        <v>0</v>
      </c>
      <c r="DD112" t="s">
        <v>3</v>
      </c>
      <c r="DE112" t="s">
        <v>3</v>
      </c>
      <c r="DF112">
        <f>ROUND(ROUND(AE112,2)*CX112,2)</f>
        <v>0</v>
      </c>
      <c r="DG112">
        <f>ROUND(ROUND(AF112,2)*CX112,2)</f>
        <v>0</v>
      </c>
      <c r="DH112">
        <f t="shared" si="45"/>
        <v>0</v>
      </c>
      <c r="DI112">
        <f t="shared" si="46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ROW(Source!A81)</f>
        <v>81</v>
      </c>
      <c r="B113">
        <v>68157000</v>
      </c>
      <c r="C113">
        <v>68154082</v>
      </c>
      <c r="D113">
        <v>58901370</v>
      </c>
      <c r="E113">
        <v>1</v>
      </c>
      <c r="F113">
        <v>1</v>
      </c>
      <c r="G113">
        <v>1</v>
      </c>
      <c r="H113">
        <v>2</v>
      </c>
      <c r="I113" t="s">
        <v>609</v>
      </c>
      <c r="J113" t="s">
        <v>610</v>
      </c>
      <c r="K113" t="s">
        <v>611</v>
      </c>
      <c r="L113">
        <v>1368</v>
      </c>
      <c r="N113">
        <v>1011</v>
      </c>
      <c r="O113" t="s">
        <v>510</v>
      </c>
      <c r="P113" t="s">
        <v>510</v>
      </c>
      <c r="Q113">
        <v>1</v>
      </c>
      <c r="W113">
        <v>0</v>
      </c>
      <c r="X113">
        <v>5097082</v>
      </c>
      <c r="Y113">
        <f t="shared" si="48"/>
        <v>7.0000000000000007E-2</v>
      </c>
      <c r="AA113">
        <v>0</v>
      </c>
      <c r="AB113">
        <v>1174.7</v>
      </c>
      <c r="AC113">
        <v>578.04999999999995</v>
      </c>
      <c r="AD113">
        <v>0</v>
      </c>
      <c r="AE113">
        <v>0</v>
      </c>
      <c r="AF113">
        <v>995.51</v>
      </c>
      <c r="AG113">
        <v>578.04999999999995</v>
      </c>
      <c r="AH113">
        <v>0</v>
      </c>
      <c r="AI113">
        <v>1</v>
      </c>
      <c r="AJ113">
        <v>1.18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7.0000000000000007E-2</v>
      </c>
      <c r="AU113" t="s">
        <v>3</v>
      </c>
      <c r="AV113">
        <v>1</v>
      </c>
      <c r="AW113">
        <v>2</v>
      </c>
      <c r="AX113">
        <v>68154097</v>
      </c>
      <c r="AY113">
        <v>2</v>
      </c>
      <c r="AZ113">
        <v>65536</v>
      </c>
      <c r="BA113">
        <v>152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69.685700000000011</v>
      </c>
      <c r="BL113">
        <v>40.463500000000003</v>
      </c>
      <c r="BM113">
        <v>0</v>
      </c>
      <c r="BN113">
        <v>0</v>
      </c>
      <c r="BO113">
        <v>7.0000000000000007E-2</v>
      </c>
      <c r="BP113">
        <v>1</v>
      </c>
      <c r="BQ113">
        <v>0</v>
      </c>
      <c r="BR113">
        <v>69.685700000000011</v>
      </c>
      <c r="BS113">
        <v>40.463500000000003</v>
      </c>
      <c r="BT113">
        <v>0</v>
      </c>
      <c r="BU113">
        <v>0</v>
      </c>
      <c r="BV113">
        <v>7.0000000000000007E-2</v>
      </c>
      <c r="BW113">
        <v>1</v>
      </c>
      <c r="CV113">
        <v>0</v>
      </c>
      <c r="CW113">
        <f>ROUND(Y113*Source!I81*DO113,7)</f>
        <v>0.64400000000000002</v>
      </c>
      <c r="CX113">
        <f>ROUND(Y113*Source!I81,7)</f>
        <v>0.64400000000000002</v>
      </c>
      <c r="CY113">
        <f>AB113</f>
        <v>1174.7</v>
      </c>
      <c r="CZ113">
        <f>AF113</f>
        <v>995.51</v>
      </c>
      <c r="DA113">
        <f>AJ113</f>
        <v>1.18</v>
      </c>
      <c r="DB113">
        <f t="shared" si="49"/>
        <v>69.69</v>
      </c>
      <c r="DC113">
        <f t="shared" si="50"/>
        <v>40.46</v>
      </c>
      <c r="DD113" t="s">
        <v>3</v>
      </c>
      <c r="DE113" t="s">
        <v>3</v>
      </c>
      <c r="DF113">
        <f>ROUND(ROUND(AE113,2)*CX113,2)</f>
        <v>0</v>
      </c>
      <c r="DG113">
        <f>ROUND(ROUND(AF113*AJ113,2)*CX113,2)</f>
        <v>756.51</v>
      </c>
      <c r="DH113">
        <f t="shared" si="45"/>
        <v>372.26</v>
      </c>
      <c r="DI113">
        <f t="shared" si="46"/>
        <v>0</v>
      </c>
      <c r="DJ113">
        <f>DG113+DH113</f>
        <v>1128.77</v>
      </c>
      <c r="DK113">
        <v>0</v>
      </c>
      <c r="DL113" t="s">
        <v>524</v>
      </c>
      <c r="DM113">
        <v>5</v>
      </c>
      <c r="DN113" t="s">
        <v>504</v>
      </c>
      <c r="DO113">
        <v>1</v>
      </c>
    </row>
    <row r="114" spans="1:119">
      <c r="A114">
        <f>ROW(Source!A81)</f>
        <v>81</v>
      </c>
      <c r="B114">
        <v>68157000</v>
      </c>
      <c r="C114">
        <v>68154082</v>
      </c>
      <c r="D114">
        <v>58855367</v>
      </c>
      <c r="E114">
        <v>1</v>
      </c>
      <c r="F114">
        <v>1</v>
      </c>
      <c r="G114">
        <v>1</v>
      </c>
      <c r="H114">
        <v>3</v>
      </c>
      <c r="I114" t="s">
        <v>612</v>
      </c>
      <c r="J114" t="s">
        <v>613</v>
      </c>
      <c r="K114" t="s">
        <v>614</v>
      </c>
      <c r="L114">
        <v>1425</v>
      </c>
      <c r="N114">
        <v>1013</v>
      </c>
      <c r="O114" t="s">
        <v>227</v>
      </c>
      <c r="P114" t="s">
        <v>227</v>
      </c>
      <c r="Q114">
        <v>1</v>
      </c>
      <c r="W114">
        <v>0</v>
      </c>
      <c r="X114">
        <v>703379884</v>
      </c>
      <c r="Y114">
        <f t="shared" si="48"/>
        <v>0.10299999999999999</v>
      </c>
      <c r="AA114">
        <v>1222.6099999999999</v>
      </c>
      <c r="AB114">
        <v>0</v>
      </c>
      <c r="AC114">
        <v>0</v>
      </c>
      <c r="AD114">
        <v>0</v>
      </c>
      <c r="AE114">
        <v>978.09</v>
      </c>
      <c r="AF114">
        <v>0</v>
      </c>
      <c r="AG114">
        <v>0</v>
      </c>
      <c r="AH114">
        <v>0</v>
      </c>
      <c r="AI114">
        <v>1.25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0.10299999999999999</v>
      </c>
      <c r="AU114" t="s">
        <v>3</v>
      </c>
      <c r="AV114">
        <v>0</v>
      </c>
      <c r="AW114">
        <v>2</v>
      </c>
      <c r="AX114">
        <v>68154098</v>
      </c>
      <c r="AY114">
        <v>1</v>
      </c>
      <c r="AZ114">
        <v>0</v>
      </c>
      <c r="BA114">
        <v>153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100.74327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100.74327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ROUND(Y114*Source!I81,7)</f>
        <v>0.9476</v>
      </c>
      <c r="CY114">
        <f t="shared" ref="CY114:CY122" si="51">AA114</f>
        <v>1222.6099999999999</v>
      </c>
      <c r="CZ114">
        <f t="shared" ref="CZ114:CZ122" si="52">AE114</f>
        <v>978.09</v>
      </c>
      <c r="DA114">
        <f t="shared" ref="DA114:DA122" si="53">AI114</f>
        <v>1.25</v>
      </c>
      <c r="DB114">
        <f t="shared" si="49"/>
        <v>100.74</v>
      </c>
      <c r="DC114">
        <f t="shared" si="50"/>
        <v>0</v>
      </c>
      <c r="DD114" t="s">
        <v>3</v>
      </c>
      <c r="DE114" t="s">
        <v>3</v>
      </c>
      <c r="DF114">
        <f t="shared" ref="DF114:DF121" si="54">ROUND(ROUND(AE114*AI114,2)*CX114,2)</f>
        <v>1158.55</v>
      </c>
      <c r="DG114">
        <f t="shared" ref="DG114:DG156" si="55">ROUND(ROUND(AF114,2)*CX114,2)</f>
        <v>0</v>
      </c>
      <c r="DH114">
        <f t="shared" si="45"/>
        <v>0</v>
      </c>
      <c r="DI114">
        <f t="shared" si="46"/>
        <v>0</v>
      </c>
      <c r="DJ114">
        <f t="shared" ref="DJ114:DJ122" si="56">DF114</f>
        <v>1158.55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ROW(Source!A81)</f>
        <v>81</v>
      </c>
      <c r="B115">
        <v>68157000</v>
      </c>
      <c r="C115">
        <v>68154082</v>
      </c>
      <c r="D115">
        <v>58855653</v>
      </c>
      <c r="E115">
        <v>1</v>
      </c>
      <c r="F115">
        <v>1</v>
      </c>
      <c r="G115">
        <v>1</v>
      </c>
      <c r="H115">
        <v>3</v>
      </c>
      <c r="I115" t="s">
        <v>615</v>
      </c>
      <c r="J115" t="s">
        <v>616</v>
      </c>
      <c r="K115" t="s">
        <v>617</v>
      </c>
      <c r="L115">
        <v>1348</v>
      </c>
      <c r="N115">
        <v>1009</v>
      </c>
      <c r="O115" t="s">
        <v>68</v>
      </c>
      <c r="P115" t="s">
        <v>68</v>
      </c>
      <c r="Q115">
        <v>1000</v>
      </c>
      <c r="W115">
        <v>0</v>
      </c>
      <c r="X115">
        <v>-1641163239</v>
      </c>
      <c r="Y115">
        <f t="shared" si="48"/>
        <v>5.0000000000000002E-5</v>
      </c>
      <c r="AA115">
        <v>137886.20000000001</v>
      </c>
      <c r="AB115">
        <v>0</v>
      </c>
      <c r="AC115">
        <v>0</v>
      </c>
      <c r="AD115">
        <v>0</v>
      </c>
      <c r="AE115">
        <v>110308.96</v>
      </c>
      <c r="AF115">
        <v>0</v>
      </c>
      <c r="AG115">
        <v>0</v>
      </c>
      <c r="AH115">
        <v>0</v>
      </c>
      <c r="AI115">
        <v>1.25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5.0000000000000002E-5</v>
      </c>
      <c r="AU115" t="s">
        <v>3</v>
      </c>
      <c r="AV115">
        <v>0</v>
      </c>
      <c r="AW115">
        <v>2</v>
      </c>
      <c r="AX115">
        <v>68154099</v>
      </c>
      <c r="AY115">
        <v>1</v>
      </c>
      <c r="AZ115">
        <v>0</v>
      </c>
      <c r="BA115">
        <v>154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5.515448000000001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5.515448000000001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ROUND(Y115*Source!I81,7)</f>
        <v>4.6000000000000001E-4</v>
      </c>
      <c r="CY115">
        <f t="shared" si="51"/>
        <v>137886.20000000001</v>
      </c>
      <c r="CZ115">
        <f t="shared" si="52"/>
        <v>110308.96</v>
      </c>
      <c r="DA115">
        <f t="shared" si="53"/>
        <v>1.25</v>
      </c>
      <c r="DB115">
        <f t="shared" si="49"/>
        <v>5.52</v>
      </c>
      <c r="DC115">
        <f t="shared" si="50"/>
        <v>0</v>
      </c>
      <c r="DD115" t="s">
        <v>3</v>
      </c>
      <c r="DE115" t="s">
        <v>3</v>
      </c>
      <c r="DF115">
        <f t="shared" si="54"/>
        <v>63.43</v>
      </c>
      <c r="DG115">
        <f t="shared" si="55"/>
        <v>0</v>
      </c>
      <c r="DH115">
        <f t="shared" si="45"/>
        <v>0</v>
      </c>
      <c r="DI115">
        <f t="shared" si="46"/>
        <v>0</v>
      </c>
      <c r="DJ115">
        <f t="shared" si="56"/>
        <v>63.43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ROW(Source!A81)</f>
        <v>81</v>
      </c>
      <c r="B116">
        <v>68157000</v>
      </c>
      <c r="C116">
        <v>68154082</v>
      </c>
      <c r="D116">
        <v>58857039</v>
      </c>
      <c r="E116">
        <v>1</v>
      </c>
      <c r="F116">
        <v>1</v>
      </c>
      <c r="G116">
        <v>1</v>
      </c>
      <c r="H116">
        <v>3</v>
      </c>
      <c r="I116" t="s">
        <v>618</v>
      </c>
      <c r="J116" t="s">
        <v>619</v>
      </c>
      <c r="K116" t="s">
        <v>620</v>
      </c>
      <c r="L116">
        <v>1348</v>
      </c>
      <c r="N116">
        <v>1009</v>
      </c>
      <c r="O116" t="s">
        <v>68</v>
      </c>
      <c r="P116" t="s">
        <v>68</v>
      </c>
      <c r="Q116">
        <v>1000</v>
      </c>
      <c r="W116">
        <v>0</v>
      </c>
      <c r="X116">
        <v>405834968</v>
      </c>
      <c r="Y116">
        <f t="shared" si="48"/>
        <v>1.0499999999999999E-3</v>
      </c>
      <c r="AA116">
        <v>5639.75</v>
      </c>
      <c r="AB116">
        <v>0</v>
      </c>
      <c r="AC116">
        <v>0</v>
      </c>
      <c r="AD116">
        <v>0</v>
      </c>
      <c r="AE116">
        <v>4338.2700000000004</v>
      </c>
      <c r="AF116">
        <v>0</v>
      </c>
      <c r="AG116">
        <v>0</v>
      </c>
      <c r="AH116">
        <v>0</v>
      </c>
      <c r="AI116">
        <v>1.3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1.0499999999999999E-3</v>
      </c>
      <c r="AU116" t="s">
        <v>3</v>
      </c>
      <c r="AV116">
        <v>0</v>
      </c>
      <c r="AW116">
        <v>2</v>
      </c>
      <c r="AX116">
        <v>68154100</v>
      </c>
      <c r="AY116">
        <v>1</v>
      </c>
      <c r="AZ116">
        <v>0</v>
      </c>
      <c r="BA116">
        <v>155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4.5551835000000001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4.5551835000000001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ROUND(Y116*Source!I81,7)</f>
        <v>9.6600000000000002E-3</v>
      </c>
      <c r="CY116">
        <f t="shared" si="51"/>
        <v>5639.75</v>
      </c>
      <c r="CZ116">
        <f t="shared" si="52"/>
        <v>4338.2700000000004</v>
      </c>
      <c r="DA116">
        <f t="shared" si="53"/>
        <v>1.3</v>
      </c>
      <c r="DB116">
        <f t="shared" si="49"/>
        <v>4.5599999999999996</v>
      </c>
      <c r="DC116">
        <f t="shared" si="50"/>
        <v>0</v>
      </c>
      <c r="DD116" t="s">
        <v>3</v>
      </c>
      <c r="DE116" t="s">
        <v>3</v>
      </c>
      <c r="DF116">
        <f t="shared" si="54"/>
        <v>54.48</v>
      </c>
      <c r="DG116">
        <f t="shared" si="55"/>
        <v>0</v>
      </c>
      <c r="DH116">
        <f t="shared" si="45"/>
        <v>0</v>
      </c>
      <c r="DI116">
        <f t="shared" si="46"/>
        <v>0</v>
      </c>
      <c r="DJ116">
        <f t="shared" si="56"/>
        <v>54.48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ROW(Source!A81)</f>
        <v>81</v>
      </c>
      <c r="B117">
        <v>68157000</v>
      </c>
      <c r="C117">
        <v>68154082</v>
      </c>
      <c r="D117">
        <v>58871752</v>
      </c>
      <c r="E117">
        <v>1</v>
      </c>
      <c r="F117">
        <v>1</v>
      </c>
      <c r="G117">
        <v>1</v>
      </c>
      <c r="H117">
        <v>3</v>
      </c>
      <c r="I117" t="s">
        <v>621</v>
      </c>
      <c r="J117" t="s">
        <v>622</v>
      </c>
      <c r="K117" t="s">
        <v>623</v>
      </c>
      <c r="L117">
        <v>1346</v>
      </c>
      <c r="N117">
        <v>1009</v>
      </c>
      <c r="O117" t="s">
        <v>531</v>
      </c>
      <c r="P117" t="s">
        <v>531</v>
      </c>
      <c r="Q117">
        <v>1</v>
      </c>
      <c r="W117">
        <v>0</v>
      </c>
      <c r="X117">
        <v>466552771</v>
      </c>
      <c r="Y117">
        <f t="shared" si="48"/>
        <v>0.04</v>
      </c>
      <c r="AA117">
        <v>109.44</v>
      </c>
      <c r="AB117">
        <v>0</v>
      </c>
      <c r="AC117">
        <v>0</v>
      </c>
      <c r="AD117">
        <v>0</v>
      </c>
      <c r="AE117">
        <v>79.88</v>
      </c>
      <c r="AF117">
        <v>0</v>
      </c>
      <c r="AG117">
        <v>0</v>
      </c>
      <c r="AH117">
        <v>0</v>
      </c>
      <c r="AI117">
        <v>1.37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0.04</v>
      </c>
      <c r="AU117" t="s">
        <v>3</v>
      </c>
      <c r="AV117">
        <v>0</v>
      </c>
      <c r="AW117">
        <v>2</v>
      </c>
      <c r="AX117">
        <v>68154101</v>
      </c>
      <c r="AY117">
        <v>1</v>
      </c>
      <c r="AZ117">
        <v>0</v>
      </c>
      <c r="BA117">
        <v>156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3.1951999999999998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3.1951999999999998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ROUND(Y117*Source!I81,7)</f>
        <v>0.36799999999999999</v>
      </c>
      <c r="CY117">
        <f t="shared" si="51"/>
        <v>109.44</v>
      </c>
      <c r="CZ117">
        <f t="shared" si="52"/>
        <v>79.88</v>
      </c>
      <c r="DA117">
        <f t="shared" si="53"/>
        <v>1.37</v>
      </c>
      <c r="DB117">
        <f t="shared" si="49"/>
        <v>3.2</v>
      </c>
      <c r="DC117">
        <f t="shared" si="50"/>
        <v>0</v>
      </c>
      <c r="DD117" t="s">
        <v>3</v>
      </c>
      <c r="DE117" t="s">
        <v>3</v>
      </c>
      <c r="DF117">
        <f t="shared" si="54"/>
        <v>40.270000000000003</v>
      </c>
      <c r="DG117">
        <f t="shared" si="55"/>
        <v>0</v>
      </c>
      <c r="DH117">
        <f t="shared" si="45"/>
        <v>0</v>
      </c>
      <c r="DI117">
        <f t="shared" si="46"/>
        <v>0</v>
      </c>
      <c r="DJ117">
        <f t="shared" si="56"/>
        <v>40.270000000000003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ROW(Source!A81)</f>
        <v>81</v>
      </c>
      <c r="B118">
        <v>68157000</v>
      </c>
      <c r="C118">
        <v>68154082</v>
      </c>
      <c r="D118">
        <v>58871979</v>
      </c>
      <c r="E118">
        <v>1</v>
      </c>
      <c r="F118">
        <v>1</v>
      </c>
      <c r="G118">
        <v>1</v>
      </c>
      <c r="H118">
        <v>3</v>
      </c>
      <c r="I118" t="s">
        <v>624</v>
      </c>
      <c r="J118" t="s">
        <v>625</v>
      </c>
      <c r="K118" t="s">
        <v>626</v>
      </c>
      <c r="L118">
        <v>1346</v>
      </c>
      <c r="N118">
        <v>1009</v>
      </c>
      <c r="O118" t="s">
        <v>531</v>
      </c>
      <c r="P118" t="s">
        <v>531</v>
      </c>
      <c r="Q118">
        <v>1</v>
      </c>
      <c r="W118">
        <v>0</v>
      </c>
      <c r="X118">
        <v>-373554300</v>
      </c>
      <c r="Y118">
        <f t="shared" si="48"/>
        <v>0.03</v>
      </c>
      <c r="AA118">
        <v>116.25</v>
      </c>
      <c r="AB118">
        <v>0</v>
      </c>
      <c r="AC118">
        <v>0</v>
      </c>
      <c r="AD118">
        <v>0</v>
      </c>
      <c r="AE118">
        <v>67.59</v>
      </c>
      <c r="AF118">
        <v>0</v>
      </c>
      <c r="AG118">
        <v>0</v>
      </c>
      <c r="AH118">
        <v>0</v>
      </c>
      <c r="AI118">
        <v>1.72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0.03</v>
      </c>
      <c r="AU118" t="s">
        <v>3</v>
      </c>
      <c r="AV118">
        <v>0</v>
      </c>
      <c r="AW118">
        <v>2</v>
      </c>
      <c r="AX118">
        <v>68154102</v>
      </c>
      <c r="AY118">
        <v>1</v>
      </c>
      <c r="AZ118">
        <v>0</v>
      </c>
      <c r="BA118">
        <v>157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2.0276999999999998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2.0276999999999998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ROUND(Y118*Source!I81,7)</f>
        <v>0.27600000000000002</v>
      </c>
      <c r="CY118">
        <f t="shared" si="51"/>
        <v>116.25</v>
      </c>
      <c r="CZ118">
        <f t="shared" si="52"/>
        <v>67.59</v>
      </c>
      <c r="DA118">
        <f t="shared" si="53"/>
        <v>1.72</v>
      </c>
      <c r="DB118">
        <f t="shared" si="49"/>
        <v>2.0299999999999998</v>
      </c>
      <c r="DC118">
        <f t="shared" si="50"/>
        <v>0</v>
      </c>
      <c r="DD118" t="s">
        <v>3</v>
      </c>
      <c r="DE118" t="s">
        <v>3</v>
      </c>
      <c r="DF118">
        <f t="shared" si="54"/>
        <v>32.090000000000003</v>
      </c>
      <c r="DG118">
        <f t="shared" si="55"/>
        <v>0</v>
      </c>
      <c r="DH118">
        <f t="shared" si="45"/>
        <v>0</v>
      </c>
      <c r="DI118">
        <f t="shared" si="46"/>
        <v>0</v>
      </c>
      <c r="DJ118">
        <f t="shared" si="56"/>
        <v>32.090000000000003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ROW(Source!A81)</f>
        <v>81</v>
      </c>
      <c r="B119">
        <v>68157000</v>
      </c>
      <c r="C119">
        <v>68154082</v>
      </c>
      <c r="D119">
        <v>58872032</v>
      </c>
      <c r="E119">
        <v>1</v>
      </c>
      <c r="F119">
        <v>1</v>
      </c>
      <c r="G119">
        <v>1</v>
      </c>
      <c r="H119">
        <v>3</v>
      </c>
      <c r="I119" t="s">
        <v>627</v>
      </c>
      <c r="J119" t="s">
        <v>628</v>
      </c>
      <c r="K119" t="s">
        <v>629</v>
      </c>
      <c r="L119">
        <v>1346</v>
      </c>
      <c r="N119">
        <v>1009</v>
      </c>
      <c r="O119" t="s">
        <v>531</v>
      </c>
      <c r="P119" t="s">
        <v>531</v>
      </c>
      <c r="Q119">
        <v>1</v>
      </c>
      <c r="W119">
        <v>0</v>
      </c>
      <c r="X119">
        <v>-1894088592</v>
      </c>
      <c r="Y119">
        <f t="shared" si="48"/>
        <v>1.7000000000000001E-2</v>
      </c>
      <c r="AA119">
        <v>166.64</v>
      </c>
      <c r="AB119">
        <v>0</v>
      </c>
      <c r="AC119">
        <v>0</v>
      </c>
      <c r="AD119">
        <v>0</v>
      </c>
      <c r="AE119">
        <v>133.31</v>
      </c>
      <c r="AF119">
        <v>0</v>
      </c>
      <c r="AG119">
        <v>0</v>
      </c>
      <c r="AH119">
        <v>0</v>
      </c>
      <c r="AI119">
        <v>1.25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1.7000000000000001E-2</v>
      </c>
      <c r="AU119" t="s">
        <v>3</v>
      </c>
      <c r="AV119">
        <v>0</v>
      </c>
      <c r="AW119">
        <v>2</v>
      </c>
      <c r="AX119">
        <v>68154103</v>
      </c>
      <c r="AY119">
        <v>1</v>
      </c>
      <c r="AZ119">
        <v>0</v>
      </c>
      <c r="BA119">
        <v>158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2.26627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2.26627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ROUND(Y119*Source!I81,7)</f>
        <v>0.15640000000000001</v>
      </c>
      <c r="CY119">
        <f t="shared" si="51"/>
        <v>166.64</v>
      </c>
      <c r="CZ119">
        <f t="shared" si="52"/>
        <v>133.31</v>
      </c>
      <c r="DA119">
        <f t="shared" si="53"/>
        <v>1.25</v>
      </c>
      <c r="DB119">
        <f t="shared" si="49"/>
        <v>2.27</v>
      </c>
      <c r="DC119">
        <f t="shared" si="50"/>
        <v>0</v>
      </c>
      <c r="DD119" t="s">
        <v>3</v>
      </c>
      <c r="DE119" t="s">
        <v>3</v>
      </c>
      <c r="DF119">
        <f t="shared" si="54"/>
        <v>26.06</v>
      </c>
      <c r="DG119">
        <f t="shared" si="55"/>
        <v>0</v>
      </c>
      <c r="DH119">
        <f t="shared" si="45"/>
        <v>0</v>
      </c>
      <c r="DI119">
        <f t="shared" si="46"/>
        <v>0</v>
      </c>
      <c r="DJ119">
        <f t="shared" si="56"/>
        <v>26.06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ROW(Source!A81)</f>
        <v>81</v>
      </c>
      <c r="B120">
        <v>68157000</v>
      </c>
      <c r="C120">
        <v>68154082</v>
      </c>
      <c r="D120">
        <v>58879157</v>
      </c>
      <c r="E120">
        <v>1</v>
      </c>
      <c r="F120">
        <v>1</v>
      </c>
      <c r="G120">
        <v>1</v>
      </c>
      <c r="H120">
        <v>3</v>
      </c>
      <c r="I120" t="s">
        <v>630</v>
      </c>
      <c r="J120" t="s">
        <v>631</v>
      </c>
      <c r="K120" t="s">
        <v>632</v>
      </c>
      <c r="L120">
        <v>1371</v>
      </c>
      <c r="N120">
        <v>1013</v>
      </c>
      <c r="O120" t="s">
        <v>31</v>
      </c>
      <c r="P120" t="s">
        <v>31</v>
      </c>
      <c r="Q120">
        <v>1</v>
      </c>
      <c r="W120">
        <v>0</v>
      </c>
      <c r="X120">
        <v>-71814743</v>
      </c>
      <c r="Y120">
        <f t="shared" si="48"/>
        <v>1</v>
      </c>
      <c r="AA120">
        <v>144.80000000000001</v>
      </c>
      <c r="AB120">
        <v>0</v>
      </c>
      <c r="AC120">
        <v>0</v>
      </c>
      <c r="AD120">
        <v>0</v>
      </c>
      <c r="AE120">
        <v>105.69</v>
      </c>
      <c r="AF120">
        <v>0</v>
      </c>
      <c r="AG120">
        <v>0</v>
      </c>
      <c r="AH120">
        <v>0</v>
      </c>
      <c r="AI120">
        <v>1.37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</v>
      </c>
      <c r="AU120" t="s">
        <v>3</v>
      </c>
      <c r="AV120">
        <v>0</v>
      </c>
      <c r="AW120">
        <v>2</v>
      </c>
      <c r="AX120">
        <v>68154104</v>
      </c>
      <c r="AY120">
        <v>1</v>
      </c>
      <c r="AZ120">
        <v>0</v>
      </c>
      <c r="BA120">
        <v>159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105.69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105.69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ROUND(Y120*Source!I81,7)</f>
        <v>9.1999999999999993</v>
      </c>
      <c r="CY120">
        <f t="shared" si="51"/>
        <v>144.80000000000001</v>
      </c>
      <c r="CZ120">
        <f t="shared" si="52"/>
        <v>105.69</v>
      </c>
      <c r="DA120">
        <f t="shared" si="53"/>
        <v>1.37</v>
      </c>
      <c r="DB120">
        <f t="shared" si="49"/>
        <v>105.69</v>
      </c>
      <c r="DC120">
        <f t="shared" si="50"/>
        <v>0</v>
      </c>
      <c r="DD120" t="s">
        <v>3</v>
      </c>
      <c r="DE120" t="s">
        <v>3</v>
      </c>
      <c r="DF120">
        <f t="shared" si="54"/>
        <v>1332.16</v>
      </c>
      <c r="DG120">
        <f t="shared" si="55"/>
        <v>0</v>
      </c>
      <c r="DH120">
        <f t="shared" si="45"/>
        <v>0</v>
      </c>
      <c r="DI120">
        <f t="shared" si="46"/>
        <v>0</v>
      </c>
      <c r="DJ120">
        <f t="shared" si="56"/>
        <v>1332.16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ROW(Source!A81)</f>
        <v>81</v>
      </c>
      <c r="B121">
        <v>68157000</v>
      </c>
      <c r="C121">
        <v>68154082</v>
      </c>
      <c r="D121">
        <v>58880231</v>
      </c>
      <c r="E121">
        <v>1</v>
      </c>
      <c r="F121">
        <v>1</v>
      </c>
      <c r="G121">
        <v>1</v>
      </c>
      <c r="H121">
        <v>3</v>
      </c>
      <c r="I121" t="s">
        <v>633</v>
      </c>
      <c r="J121" t="s">
        <v>634</v>
      </c>
      <c r="K121" t="s">
        <v>635</v>
      </c>
      <c r="L121">
        <v>1425</v>
      </c>
      <c r="N121">
        <v>1013</v>
      </c>
      <c r="O121" t="s">
        <v>227</v>
      </c>
      <c r="P121" t="s">
        <v>227</v>
      </c>
      <c r="Q121">
        <v>1</v>
      </c>
      <c r="W121">
        <v>0</v>
      </c>
      <c r="X121">
        <v>2013756736</v>
      </c>
      <c r="Y121">
        <f t="shared" si="48"/>
        <v>0.03</v>
      </c>
      <c r="AA121">
        <v>4883.68</v>
      </c>
      <c r="AB121">
        <v>0</v>
      </c>
      <c r="AC121">
        <v>0</v>
      </c>
      <c r="AD121">
        <v>0</v>
      </c>
      <c r="AE121">
        <v>3564.73</v>
      </c>
      <c r="AF121">
        <v>0</v>
      </c>
      <c r="AG121">
        <v>0</v>
      </c>
      <c r="AH121">
        <v>0</v>
      </c>
      <c r="AI121">
        <v>1.37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0.03</v>
      </c>
      <c r="AU121" t="s">
        <v>3</v>
      </c>
      <c r="AV121">
        <v>0</v>
      </c>
      <c r="AW121">
        <v>2</v>
      </c>
      <c r="AX121">
        <v>68154105</v>
      </c>
      <c r="AY121">
        <v>1</v>
      </c>
      <c r="AZ121">
        <v>0</v>
      </c>
      <c r="BA121">
        <v>160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106.94189999999999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106.94189999999999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ROUND(Y121*Source!I81,7)</f>
        <v>0.27600000000000002</v>
      </c>
      <c r="CY121">
        <f t="shared" si="51"/>
        <v>4883.68</v>
      </c>
      <c r="CZ121">
        <f t="shared" si="52"/>
        <v>3564.73</v>
      </c>
      <c r="DA121">
        <f t="shared" si="53"/>
        <v>1.37</v>
      </c>
      <c r="DB121">
        <f t="shared" si="49"/>
        <v>106.94</v>
      </c>
      <c r="DC121">
        <f t="shared" si="50"/>
        <v>0</v>
      </c>
      <c r="DD121" t="s">
        <v>3</v>
      </c>
      <c r="DE121" t="s">
        <v>3</v>
      </c>
      <c r="DF121">
        <f t="shared" si="54"/>
        <v>1347.9</v>
      </c>
      <c r="DG121">
        <f t="shared" si="55"/>
        <v>0</v>
      </c>
      <c r="DH121">
        <f t="shared" si="45"/>
        <v>0</v>
      </c>
      <c r="DI121">
        <f t="shared" si="46"/>
        <v>0</v>
      </c>
      <c r="DJ121">
        <f t="shared" si="56"/>
        <v>1347.9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ROW(Source!A81)</f>
        <v>81</v>
      </c>
      <c r="B122">
        <v>68157000</v>
      </c>
      <c r="C122">
        <v>68154082</v>
      </c>
      <c r="D122">
        <v>58789095</v>
      </c>
      <c r="E122">
        <v>112</v>
      </c>
      <c r="F122">
        <v>1</v>
      </c>
      <c r="G122">
        <v>1</v>
      </c>
      <c r="H122">
        <v>3</v>
      </c>
      <c r="I122" t="s">
        <v>157</v>
      </c>
      <c r="J122" t="s">
        <v>3</v>
      </c>
      <c r="K122" t="s">
        <v>158</v>
      </c>
      <c r="L122">
        <v>3277935</v>
      </c>
      <c r="N122">
        <v>1013</v>
      </c>
      <c r="O122" t="s">
        <v>159</v>
      </c>
      <c r="P122" t="s">
        <v>159</v>
      </c>
      <c r="Q122">
        <v>1</v>
      </c>
      <c r="W122">
        <v>0</v>
      </c>
      <c r="X122">
        <v>274903907</v>
      </c>
      <c r="Y122">
        <f t="shared" si="48"/>
        <v>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0</v>
      </c>
      <c r="AQ122">
        <v>0</v>
      </c>
      <c r="AR122">
        <v>0</v>
      </c>
      <c r="AS122" t="s">
        <v>3</v>
      </c>
      <c r="AT122">
        <v>2</v>
      </c>
      <c r="AU122" t="s">
        <v>3</v>
      </c>
      <c r="AV122">
        <v>0</v>
      </c>
      <c r="AW122">
        <v>2</v>
      </c>
      <c r="AX122">
        <v>68154106</v>
      </c>
      <c r="AY122">
        <v>1</v>
      </c>
      <c r="AZ122">
        <v>0</v>
      </c>
      <c r="BA122">
        <v>161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ROUND(Y122*Source!I81,7)</f>
        <v>18.399999999999999</v>
      </c>
      <c r="CY122">
        <f t="shared" si="51"/>
        <v>0</v>
      </c>
      <c r="CZ122">
        <f t="shared" si="52"/>
        <v>0</v>
      </c>
      <c r="DA122">
        <f t="shared" si="53"/>
        <v>1</v>
      </c>
      <c r="DB122">
        <f t="shared" si="49"/>
        <v>0</v>
      </c>
      <c r="DC122">
        <f t="shared" si="50"/>
        <v>0</v>
      </c>
      <c r="DD122" t="s">
        <v>3</v>
      </c>
      <c r="DE122" t="s">
        <v>3</v>
      </c>
      <c r="DF122">
        <f>ROUND(ROUND(AE122,2)*CX122,2)</f>
        <v>0</v>
      </c>
      <c r="DG122">
        <f t="shared" si="55"/>
        <v>0</v>
      </c>
      <c r="DH122">
        <f t="shared" si="45"/>
        <v>0</v>
      </c>
      <c r="DI122">
        <f t="shared" si="46"/>
        <v>0</v>
      </c>
      <c r="DJ122">
        <f t="shared" si="56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ROW(Source!A83)</f>
        <v>83</v>
      </c>
      <c r="B123">
        <v>68157000</v>
      </c>
      <c r="C123">
        <v>68154108</v>
      </c>
      <c r="D123">
        <v>58783294</v>
      </c>
      <c r="E123">
        <v>112</v>
      </c>
      <c r="F123">
        <v>1</v>
      </c>
      <c r="G123">
        <v>1</v>
      </c>
      <c r="H123">
        <v>1</v>
      </c>
      <c r="I123" t="s">
        <v>581</v>
      </c>
      <c r="J123" t="s">
        <v>3</v>
      </c>
      <c r="K123" t="s">
        <v>582</v>
      </c>
      <c r="L123">
        <v>1191</v>
      </c>
      <c r="N123">
        <v>1013</v>
      </c>
      <c r="O123" t="s">
        <v>504</v>
      </c>
      <c r="P123" t="s">
        <v>504</v>
      </c>
      <c r="Q123">
        <v>1</v>
      </c>
      <c r="W123">
        <v>0</v>
      </c>
      <c r="X123">
        <v>888410196</v>
      </c>
      <c r="Y123">
        <f t="shared" si="48"/>
        <v>2.06</v>
      </c>
      <c r="AA123">
        <v>0</v>
      </c>
      <c r="AB123">
        <v>0</v>
      </c>
      <c r="AC123">
        <v>0</v>
      </c>
      <c r="AD123">
        <v>502.98</v>
      </c>
      <c r="AE123">
        <v>0</v>
      </c>
      <c r="AF123">
        <v>0</v>
      </c>
      <c r="AG123">
        <v>0</v>
      </c>
      <c r="AH123">
        <v>502.98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2.06</v>
      </c>
      <c r="AU123" t="s">
        <v>3</v>
      </c>
      <c r="AV123">
        <v>1</v>
      </c>
      <c r="AW123">
        <v>2</v>
      </c>
      <c r="AX123">
        <v>68154114</v>
      </c>
      <c r="AY123">
        <v>2</v>
      </c>
      <c r="AZ123">
        <v>131072</v>
      </c>
      <c r="BA123">
        <v>162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1036.1388000000002</v>
      </c>
      <c r="BN123">
        <v>2.06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1036.1388000000002</v>
      </c>
      <c r="BU123">
        <v>2.06</v>
      </c>
      <c r="BV123">
        <v>0</v>
      </c>
      <c r="BW123">
        <v>1</v>
      </c>
      <c r="CU123">
        <f>ROUND(AT123*Source!I83*AH123*AL123,2)</f>
        <v>3108.42</v>
      </c>
      <c r="CV123">
        <f>ROUND(Y123*Source!I83,7)</f>
        <v>6.18</v>
      </c>
      <c r="CW123">
        <v>0</v>
      </c>
      <c r="CX123">
        <f>ROUND(Y123*Source!I83,7)</f>
        <v>6.18</v>
      </c>
      <c r="CY123">
        <f>AD123</f>
        <v>502.98</v>
      </c>
      <c r="CZ123">
        <f>AH123</f>
        <v>502.98</v>
      </c>
      <c r="DA123">
        <f>AL123</f>
        <v>1</v>
      </c>
      <c r="DB123">
        <f t="shared" si="49"/>
        <v>1036.1400000000001</v>
      </c>
      <c r="DC123">
        <f t="shared" si="50"/>
        <v>0</v>
      </c>
      <c r="DD123" t="s">
        <v>3</v>
      </c>
      <c r="DE123" t="s">
        <v>3</v>
      </c>
      <c r="DF123">
        <f>ROUND(ROUND(AE123,2)*CX123,2)</f>
        <v>0</v>
      </c>
      <c r="DG123">
        <f t="shared" si="55"/>
        <v>0</v>
      </c>
      <c r="DH123">
        <f t="shared" si="45"/>
        <v>0</v>
      </c>
      <c r="DI123">
        <f t="shared" si="46"/>
        <v>3108.42</v>
      </c>
      <c r="DJ123">
        <f>DI123</f>
        <v>3108.42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ROW(Source!A83)</f>
        <v>83</v>
      </c>
      <c r="B124">
        <v>68157000</v>
      </c>
      <c r="C124">
        <v>68154108</v>
      </c>
      <c r="D124">
        <v>58855302</v>
      </c>
      <c r="E124">
        <v>1</v>
      </c>
      <c r="F124">
        <v>1</v>
      </c>
      <c r="G124">
        <v>1</v>
      </c>
      <c r="H124">
        <v>3</v>
      </c>
      <c r="I124" t="s">
        <v>636</v>
      </c>
      <c r="J124" t="s">
        <v>637</v>
      </c>
      <c r="K124" t="s">
        <v>638</v>
      </c>
      <c r="L124">
        <v>1346</v>
      </c>
      <c r="N124">
        <v>1009</v>
      </c>
      <c r="O124" t="s">
        <v>531</v>
      </c>
      <c r="P124" t="s">
        <v>531</v>
      </c>
      <c r="Q124">
        <v>1</v>
      </c>
      <c r="W124">
        <v>0</v>
      </c>
      <c r="X124">
        <v>1271338475</v>
      </c>
      <c r="Y124">
        <f t="shared" si="48"/>
        <v>0.11</v>
      </c>
      <c r="AA124">
        <v>201.17</v>
      </c>
      <c r="AB124">
        <v>0</v>
      </c>
      <c r="AC124">
        <v>0</v>
      </c>
      <c r="AD124">
        <v>0</v>
      </c>
      <c r="AE124">
        <v>174.93</v>
      </c>
      <c r="AF124">
        <v>0</v>
      </c>
      <c r="AG124">
        <v>0</v>
      </c>
      <c r="AH124">
        <v>0</v>
      </c>
      <c r="AI124">
        <v>1.1499999999999999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0.11</v>
      </c>
      <c r="AU124" t="s">
        <v>3</v>
      </c>
      <c r="AV124">
        <v>0</v>
      </c>
      <c r="AW124">
        <v>2</v>
      </c>
      <c r="AX124">
        <v>68154115</v>
      </c>
      <c r="AY124">
        <v>1</v>
      </c>
      <c r="AZ124">
        <v>0</v>
      </c>
      <c r="BA124">
        <v>163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19.2423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19.2423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ROUND(Y124*Source!I83,7)</f>
        <v>0.33</v>
      </c>
      <c r="CY124">
        <f>AA124</f>
        <v>201.17</v>
      </c>
      <c r="CZ124">
        <f>AE124</f>
        <v>174.93</v>
      </c>
      <c r="DA124">
        <f>AI124</f>
        <v>1.1499999999999999</v>
      </c>
      <c r="DB124">
        <f t="shared" si="49"/>
        <v>19.239999999999998</v>
      </c>
      <c r="DC124">
        <f t="shared" si="50"/>
        <v>0</v>
      </c>
      <c r="DD124" t="s">
        <v>3</v>
      </c>
      <c r="DE124" t="s">
        <v>3</v>
      </c>
      <c r="DF124">
        <f>ROUND(ROUND(AE124*AI124,2)*CX124,2)</f>
        <v>66.39</v>
      </c>
      <c r="DG124">
        <f t="shared" si="55"/>
        <v>0</v>
      </c>
      <c r="DH124">
        <f t="shared" si="45"/>
        <v>0</v>
      </c>
      <c r="DI124">
        <f t="shared" si="46"/>
        <v>0</v>
      </c>
      <c r="DJ124">
        <f>DF124</f>
        <v>66.39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ROW(Source!A83)</f>
        <v>83</v>
      </c>
      <c r="B125">
        <v>68157000</v>
      </c>
      <c r="C125">
        <v>68154108</v>
      </c>
      <c r="D125">
        <v>58855605</v>
      </c>
      <c r="E125">
        <v>1</v>
      </c>
      <c r="F125">
        <v>1</v>
      </c>
      <c r="G125">
        <v>1</v>
      </c>
      <c r="H125">
        <v>3</v>
      </c>
      <c r="I125" t="s">
        <v>639</v>
      </c>
      <c r="J125" t="s">
        <v>640</v>
      </c>
      <c r="K125" t="s">
        <v>641</v>
      </c>
      <c r="L125">
        <v>1346</v>
      </c>
      <c r="N125">
        <v>1009</v>
      </c>
      <c r="O125" t="s">
        <v>531</v>
      </c>
      <c r="P125" t="s">
        <v>531</v>
      </c>
      <c r="Q125">
        <v>1</v>
      </c>
      <c r="W125">
        <v>0</v>
      </c>
      <c r="X125">
        <v>-605345319</v>
      </c>
      <c r="Y125">
        <f t="shared" si="48"/>
        <v>0.4</v>
      </c>
      <c r="AA125">
        <v>148.4</v>
      </c>
      <c r="AB125">
        <v>0</v>
      </c>
      <c r="AC125">
        <v>0</v>
      </c>
      <c r="AD125">
        <v>0</v>
      </c>
      <c r="AE125">
        <v>118.72</v>
      </c>
      <c r="AF125">
        <v>0</v>
      </c>
      <c r="AG125">
        <v>0</v>
      </c>
      <c r="AH125">
        <v>0</v>
      </c>
      <c r="AI125">
        <v>1.25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3</v>
      </c>
      <c r="AV125">
        <v>0</v>
      </c>
      <c r="AW125">
        <v>2</v>
      </c>
      <c r="AX125">
        <v>68154116</v>
      </c>
      <c r="AY125">
        <v>1</v>
      </c>
      <c r="AZ125">
        <v>0</v>
      </c>
      <c r="BA125">
        <v>164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47.488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47.488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ROUND(Y125*Source!I83,7)</f>
        <v>1.2</v>
      </c>
      <c r="CY125">
        <f>AA125</f>
        <v>148.4</v>
      </c>
      <c r="CZ125">
        <f>AE125</f>
        <v>118.72</v>
      </c>
      <c r="DA125">
        <f>AI125</f>
        <v>1.25</v>
      </c>
      <c r="DB125">
        <f t="shared" si="49"/>
        <v>47.49</v>
      </c>
      <c r="DC125">
        <f t="shared" si="50"/>
        <v>0</v>
      </c>
      <c r="DD125" t="s">
        <v>3</v>
      </c>
      <c r="DE125" t="s">
        <v>3</v>
      </c>
      <c r="DF125">
        <f>ROUND(ROUND(AE125*AI125,2)*CX125,2)</f>
        <v>178.08</v>
      </c>
      <c r="DG125">
        <f t="shared" si="55"/>
        <v>0</v>
      </c>
      <c r="DH125">
        <f t="shared" si="45"/>
        <v>0</v>
      </c>
      <c r="DI125">
        <f t="shared" si="46"/>
        <v>0</v>
      </c>
      <c r="DJ125">
        <f>DF125</f>
        <v>178.08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ROW(Source!A83)</f>
        <v>83</v>
      </c>
      <c r="B126">
        <v>68157000</v>
      </c>
      <c r="C126">
        <v>68154108</v>
      </c>
      <c r="D126">
        <v>58862529</v>
      </c>
      <c r="E126">
        <v>1</v>
      </c>
      <c r="F126">
        <v>1</v>
      </c>
      <c r="G126">
        <v>1</v>
      </c>
      <c r="H126">
        <v>3</v>
      </c>
      <c r="I126" t="s">
        <v>391</v>
      </c>
      <c r="J126" t="s">
        <v>393</v>
      </c>
      <c r="K126" t="s">
        <v>392</v>
      </c>
      <c r="L126">
        <v>1348</v>
      </c>
      <c r="N126">
        <v>1009</v>
      </c>
      <c r="O126" t="s">
        <v>68</v>
      </c>
      <c r="P126" t="s">
        <v>68</v>
      </c>
      <c r="Q126">
        <v>1000</v>
      </c>
      <c r="W126">
        <v>0</v>
      </c>
      <c r="X126">
        <v>-1294629133</v>
      </c>
      <c r="Y126">
        <f t="shared" si="48"/>
        <v>2E-3</v>
      </c>
      <c r="AA126">
        <v>51054.97</v>
      </c>
      <c r="AB126">
        <v>0</v>
      </c>
      <c r="AC126">
        <v>0</v>
      </c>
      <c r="AD126">
        <v>0</v>
      </c>
      <c r="AE126">
        <v>51054.97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2E-3</v>
      </c>
      <c r="AU126" t="s">
        <v>3</v>
      </c>
      <c r="AV126">
        <v>0</v>
      </c>
      <c r="AW126">
        <v>2</v>
      </c>
      <c r="AX126">
        <v>68154117</v>
      </c>
      <c r="AY126">
        <v>2</v>
      </c>
      <c r="AZ126">
        <v>16384</v>
      </c>
      <c r="BA126">
        <v>165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102.10994000000001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102.10994000000001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ROUND(Y126*Source!I83,7)</f>
        <v>6.0000000000000001E-3</v>
      </c>
      <c r="CY126">
        <f>AA126</f>
        <v>51054.97</v>
      </c>
      <c r="CZ126">
        <f>AE126</f>
        <v>51054.97</v>
      </c>
      <c r="DA126">
        <f>AI126</f>
        <v>1</v>
      </c>
      <c r="DB126">
        <f t="shared" si="49"/>
        <v>102.11</v>
      </c>
      <c r="DC126">
        <f t="shared" si="50"/>
        <v>0</v>
      </c>
      <c r="DD126" t="s">
        <v>3</v>
      </c>
      <c r="DE126" t="s">
        <v>3</v>
      </c>
      <c r="DF126">
        <f t="shared" ref="DF126:DF134" si="57">ROUND(ROUND(AE126,2)*CX126,2)</f>
        <v>306.33</v>
      </c>
      <c r="DG126">
        <f t="shared" si="55"/>
        <v>0</v>
      </c>
      <c r="DH126">
        <f t="shared" si="45"/>
        <v>0</v>
      </c>
      <c r="DI126">
        <f t="shared" si="46"/>
        <v>0</v>
      </c>
      <c r="DJ126">
        <f>DF126</f>
        <v>306.33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ROW(Source!A83)</f>
        <v>83</v>
      </c>
      <c r="B127">
        <v>68157000</v>
      </c>
      <c r="C127">
        <v>68154108</v>
      </c>
      <c r="D127">
        <v>58789095</v>
      </c>
      <c r="E127">
        <v>112</v>
      </c>
      <c r="F127">
        <v>1</v>
      </c>
      <c r="G127">
        <v>1</v>
      </c>
      <c r="H127">
        <v>3</v>
      </c>
      <c r="I127" t="s">
        <v>157</v>
      </c>
      <c r="J127" t="s">
        <v>3</v>
      </c>
      <c r="K127" t="s">
        <v>158</v>
      </c>
      <c r="L127">
        <v>3277935</v>
      </c>
      <c r="N127">
        <v>1013</v>
      </c>
      <c r="O127" t="s">
        <v>159</v>
      </c>
      <c r="P127" t="s">
        <v>159</v>
      </c>
      <c r="Q127">
        <v>1</v>
      </c>
      <c r="W127">
        <v>0</v>
      </c>
      <c r="X127">
        <v>274903907</v>
      </c>
      <c r="Y127">
        <f t="shared" si="48"/>
        <v>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2</v>
      </c>
      <c r="AU127" t="s">
        <v>3</v>
      </c>
      <c r="AV127">
        <v>0</v>
      </c>
      <c r="AW127">
        <v>2</v>
      </c>
      <c r="AX127">
        <v>68154118</v>
      </c>
      <c r="AY127">
        <v>1</v>
      </c>
      <c r="AZ127">
        <v>0</v>
      </c>
      <c r="BA127">
        <v>166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ROUND(Y127*Source!I83,7)</f>
        <v>6</v>
      </c>
      <c r="CY127">
        <f>AA127</f>
        <v>0</v>
      </c>
      <c r="CZ127">
        <f>AE127</f>
        <v>0</v>
      </c>
      <c r="DA127">
        <f>AI127</f>
        <v>1</v>
      </c>
      <c r="DB127">
        <f t="shared" si="49"/>
        <v>0</v>
      </c>
      <c r="DC127">
        <f t="shared" si="50"/>
        <v>0</v>
      </c>
      <c r="DD127" t="s">
        <v>3</v>
      </c>
      <c r="DE127" t="s">
        <v>3</v>
      </c>
      <c r="DF127">
        <f t="shared" si="57"/>
        <v>0</v>
      </c>
      <c r="DG127">
        <f t="shared" si="55"/>
        <v>0</v>
      </c>
      <c r="DH127">
        <f t="shared" si="45"/>
        <v>0</v>
      </c>
      <c r="DI127">
        <f t="shared" si="46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ROW(Source!A120)</f>
        <v>120</v>
      </c>
      <c r="B128">
        <v>68157000</v>
      </c>
      <c r="C128">
        <v>68154120</v>
      </c>
      <c r="D128">
        <v>63497146</v>
      </c>
      <c r="E128">
        <v>114</v>
      </c>
      <c r="F128">
        <v>1</v>
      </c>
      <c r="G128">
        <v>1</v>
      </c>
      <c r="H128">
        <v>1</v>
      </c>
      <c r="I128" t="s">
        <v>642</v>
      </c>
      <c r="J128" t="s">
        <v>3</v>
      </c>
      <c r="K128" t="s">
        <v>643</v>
      </c>
      <c r="L128">
        <v>1191</v>
      </c>
      <c r="N128">
        <v>1013</v>
      </c>
      <c r="O128" t="s">
        <v>504</v>
      </c>
      <c r="P128" t="s">
        <v>504</v>
      </c>
      <c r="Q128">
        <v>1</v>
      </c>
      <c r="W128">
        <v>0</v>
      </c>
      <c r="X128">
        <v>370475345</v>
      </c>
      <c r="Y128">
        <f t="shared" ref="Y128:Y134" si="58">(AT128*ROUND((0.2+1),7))</f>
        <v>184.79999999999998</v>
      </c>
      <c r="AA128">
        <v>0</v>
      </c>
      <c r="AB128">
        <v>0</v>
      </c>
      <c r="AC128">
        <v>0</v>
      </c>
      <c r="AD128">
        <v>409.14</v>
      </c>
      <c r="AE128">
        <v>0</v>
      </c>
      <c r="AF128">
        <v>0</v>
      </c>
      <c r="AG128">
        <v>0</v>
      </c>
      <c r="AH128">
        <v>409.14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154</v>
      </c>
      <c r="AU128" t="s">
        <v>33</v>
      </c>
      <c r="AV128">
        <v>1</v>
      </c>
      <c r="AW128">
        <v>2</v>
      </c>
      <c r="AX128">
        <v>68157171</v>
      </c>
      <c r="AY128">
        <v>1</v>
      </c>
      <c r="AZ128">
        <v>0</v>
      </c>
      <c r="BA128">
        <v>167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63007.56</v>
      </c>
      <c r="BN128">
        <v>154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75609.071999999986</v>
      </c>
      <c r="BU128">
        <v>184.79999999999998</v>
      </c>
      <c r="BV128">
        <v>0</v>
      </c>
      <c r="BW128">
        <v>1</v>
      </c>
      <c r="CU128">
        <f>ROUND(AT128*Source!I120*AH128*AL128,2)</f>
        <v>378.05</v>
      </c>
      <c r="CV128">
        <f>ROUND(Y128*Source!I120,7)</f>
        <v>1.1088</v>
      </c>
      <c r="CW128">
        <v>0</v>
      </c>
      <c r="CX128">
        <f>ROUND(Y128*Source!I120,7)</f>
        <v>1.1088</v>
      </c>
      <c r="CY128">
        <f>AD128</f>
        <v>409.14</v>
      </c>
      <c r="CZ128">
        <f>AH128</f>
        <v>409.14</v>
      </c>
      <c r="DA128">
        <f>AL128</f>
        <v>1</v>
      </c>
      <c r="DB128">
        <f t="shared" ref="DB128:DB134" si="59">ROUND((ROUND(AT128*CZ128,2)*ROUND((0.2+1),7)),6)</f>
        <v>75609.072</v>
      </c>
      <c r="DC128">
        <f t="shared" ref="DC128:DC134" si="60">ROUND((ROUND(AT128*AG128,2)*ROUND((0.2+1),7)),6)</f>
        <v>0</v>
      </c>
      <c r="DD128" t="s">
        <v>3</v>
      </c>
      <c r="DE128" t="s">
        <v>3</v>
      </c>
      <c r="DF128">
        <f t="shared" si="57"/>
        <v>0</v>
      </c>
      <c r="DG128">
        <f t="shared" si="55"/>
        <v>0</v>
      </c>
      <c r="DH128">
        <f t="shared" si="45"/>
        <v>0</v>
      </c>
      <c r="DI128">
        <f t="shared" si="46"/>
        <v>453.65</v>
      </c>
      <c r="DJ128">
        <f>DI128</f>
        <v>453.65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>
      <c r="A129">
        <f>ROW(Source!A121)</f>
        <v>121</v>
      </c>
      <c r="B129">
        <v>68157000</v>
      </c>
      <c r="C129">
        <v>68154123</v>
      </c>
      <c r="D129">
        <v>63497136</v>
      </c>
      <c r="E129">
        <v>114</v>
      </c>
      <c r="F129">
        <v>1</v>
      </c>
      <c r="G129">
        <v>1</v>
      </c>
      <c r="H129">
        <v>1</v>
      </c>
      <c r="I129" t="s">
        <v>644</v>
      </c>
      <c r="J129" t="s">
        <v>3</v>
      </c>
      <c r="K129" t="s">
        <v>645</v>
      </c>
      <c r="L129">
        <v>1191</v>
      </c>
      <c r="N129">
        <v>1013</v>
      </c>
      <c r="O129" t="s">
        <v>504</v>
      </c>
      <c r="P129" t="s">
        <v>504</v>
      </c>
      <c r="Q129">
        <v>1</v>
      </c>
      <c r="W129">
        <v>0</v>
      </c>
      <c r="X129">
        <v>-267883188</v>
      </c>
      <c r="Y129">
        <f t="shared" si="58"/>
        <v>106.2</v>
      </c>
      <c r="AA129">
        <v>0</v>
      </c>
      <c r="AB129">
        <v>0</v>
      </c>
      <c r="AC129">
        <v>0</v>
      </c>
      <c r="AD129">
        <v>392.25</v>
      </c>
      <c r="AE129">
        <v>0</v>
      </c>
      <c r="AF129">
        <v>0</v>
      </c>
      <c r="AG129">
        <v>0</v>
      </c>
      <c r="AH129">
        <v>392.25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88.5</v>
      </c>
      <c r="AU129" t="s">
        <v>33</v>
      </c>
      <c r="AV129">
        <v>1</v>
      </c>
      <c r="AW129">
        <v>2</v>
      </c>
      <c r="AX129">
        <v>68157172</v>
      </c>
      <c r="AY129">
        <v>1</v>
      </c>
      <c r="AZ129">
        <v>0</v>
      </c>
      <c r="BA129">
        <v>168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34714.125</v>
      </c>
      <c r="BN129">
        <v>88.5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41656.950000000004</v>
      </c>
      <c r="BU129">
        <v>106.2</v>
      </c>
      <c r="BV129">
        <v>0</v>
      </c>
      <c r="BW129">
        <v>1</v>
      </c>
      <c r="CU129">
        <f>ROUND(AT129*Source!I121*AH129*AL129,2)</f>
        <v>208.28</v>
      </c>
      <c r="CV129">
        <f>ROUND(Y129*Source!I121,7)</f>
        <v>0.63719999999999999</v>
      </c>
      <c r="CW129">
        <v>0</v>
      </c>
      <c r="CX129">
        <f>ROUND(Y129*Source!I121,7)</f>
        <v>0.63719999999999999</v>
      </c>
      <c r="CY129">
        <f>AD129</f>
        <v>392.25</v>
      </c>
      <c r="CZ129">
        <f>AH129</f>
        <v>392.25</v>
      </c>
      <c r="DA129">
        <f>AL129</f>
        <v>1</v>
      </c>
      <c r="DB129">
        <f t="shared" si="59"/>
        <v>41656.955999999998</v>
      </c>
      <c r="DC129">
        <f t="shared" si="60"/>
        <v>0</v>
      </c>
      <c r="DD129" t="s">
        <v>3</v>
      </c>
      <c r="DE129" t="s">
        <v>3</v>
      </c>
      <c r="DF129">
        <f t="shared" si="57"/>
        <v>0</v>
      </c>
      <c r="DG129">
        <f t="shared" si="55"/>
        <v>0</v>
      </c>
      <c r="DH129">
        <f t="shared" ref="DH129:DH160" si="61">ROUND(ROUND(AG129,2)*CX129,2)</f>
        <v>0</v>
      </c>
      <c r="DI129">
        <f t="shared" ref="DI129:DI160" si="62">ROUND(ROUND(AH129,2)*CX129,2)</f>
        <v>249.94</v>
      </c>
      <c r="DJ129">
        <f>DI129</f>
        <v>249.94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>
      <c r="A130">
        <f>ROW(Source!A122)</f>
        <v>122</v>
      </c>
      <c r="B130">
        <v>68157000</v>
      </c>
      <c r="C130">
        <v>68154126</v>
      </c>
      <c r="D130">
        <v>63497204</v>
      </c>
      <c r="E130">
        <v>114</v>
      </c>
      <c r="F130">
        <v>1</v>
      </c>
      <c r="G130">
        <v>1</v>
      </c>
      <c r="H130">
        <v>1</v>
      </c>
      <c r="I130" t="s">
        <v>646</v>
      </c>
      <c r="J130" t="s">
        <v>3</v>
      </c>
      <c r="K130" t="s">
        <v>647</v>
      </c>
      <c r="L130">
        <v>1191</v>
      </c>
      <c r="N130">
        <v>1013</v>
      </c>
      <c r="O130" t="s">
        <v>504</v>
      </c>
      <c r="P130" t="s">
        <v>504</v>
      </c>
      <c r="Q130">
        <v>1</v>
      </c>
      <c r="W130">
        <v>0</v>
      </c>
      <c r="X130">
        <v>44848675</v>
      </c>
      <c r="Y130">
        <f t="shared" si="58"/>
        <v>11.123999999999999</v>
      </c>
      <c r="AA130">
        <v>0</v>
      </c>
      <c r="AB130">
        <v>0</v>
      </c>
      <c r="AC130">
        <v>0</v>
      </c>
      <c r="AD130">
        <v>491.72</v>
      </c>
      <c r="AE130">
        <v>0</v>
      </c>
      <c r="AF130">
        <v>0</v>
      </c>
      <c r="AG130">
        <v>0</v>
      </c>
      <c r="AH130">
        <v>491.72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9.27</v>
      </c>
      <c r="AU130" t="s">
        <v>33</v>
      </c>
      <c r="AV130">
        <v>1</v>
      </c>
      <c r="AW130">
        <v>2</v>
      </c>
      <c r="AX130">
        <v>68157173</v>
      </c>
      <c r="AY130">
        <v>1</v>
      </c>
      <c r="AZ130">
        <v>0</v>
      </c>
      <c r="BA130">
        <v>169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4558.2444000000005</v>
      </c>
      <c r="BN130">
        <v>9.27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5469.8932799999993</v>
      </c>
      <c r="BU130">
        <v>11.123999999999999</v>
      </c>
      <c r="BV130">
        <v>0</v>
      </c>
      <c r="BW130">
        <v>1</v>
      </c>
      <c r="CU130">
        <f>ROUND(AT130*Source!I122*AH130*AL130,2)</f>
        <v>1823.3</v>
      </c>
      <c r="CV130">
        <f>ROUND(Y130*Source!I122,7)</f>
        <v>4.4496000000000002</v>
      </c>
      <c r="CW130">
        <v>0</v>
      </c>
      <c r="CX130">
        <f>ROUND(Y130*Source!I122,7)</f>
        <v>4.4496000000000002</v>
      </c>
      <c r="CY130">
        <f>AD130</f>
        <v>491.72</v>
      </c>
      <c r="CZ130">
        <f>AH130</f>
        <v>491.72</v>
      </c>
      <c r="DA130">
        <f>AL130</f>
        <v>1</v>
      </c>
      <c r="DB130">
        <f t="shared" si="59"/>
        <v>5469.8879999999999</v>
      </c>
      <c r="DC130">
        <f t="shared" si="60"/>
        <v>0</v>
      </c>
      <c r="DD130" t="s">
        <v>3</v>
      </c>
      <c r="DE130" t="s">
        <v>3</v>
      </c>
      <c r="DF130">
        <f t="shared" si="57"/>
        <v>0</v>
      </c>
      <c r="DG130">
        <f t="shared" si="55"/>
        <v>0</v>
      </c>
      <c r="DH130">
        <f t="shared" si="61"/>
        <v>0</v>
      </c>
      <c r="DI130">
        <f t="shared" si="62"/>
        <v>2187.96</v>
      </c>
      <c r="DJ130">
        <f>DI130</f>
        <v>2187.96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ROW(Source!A122)</f>
        <v>122</v>
      </c>
      <c r="B131">
        <v>68157000</v>
      </c>
      <c r="C131">
        <v>68154126</v>
      </c>
      <c r="D131">
        <v>63497381</v>
      </c>
      <c r="E131">
        <v>114</v>
      </c>
      <c r="F131">
        <v>1</v>
      </c>
      <c r="G131">
        <v>1</v>
      </c>
      <c r="H131">
        <v>1</v>
      </c>
      <c r="I131" t="s">
        <v>505</v>
      </c>
      <c r="J131" t="s">
        <v>3</v>
      </c>
      <c r="K131" t="s">
        <v>506</v>
      </c>
      <c r="L131">
        <v>1191</v>
      </c>
      <c r="N131">
        <v>1013</v>
      </c>
      <c r="O131" t="s">
        <v>504</v>
      </c>
      <c r="P131" t="s">
        <v>504</v>
      </c>
      <c r="Q131">
        <v>1</v>
      </c>
      <c r="W131">
        <v>0</v>
      </c>
      <c r="X131">
        <v>-1417349443</v>
      </c>
      <c r="Y131">
        <f t="shared" si="58"/>
        <v>0.40800000000000003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0.34</v>
      </c>
      <c r="AU131" t="s">
        <v>33</v>
      </c>
      <c r="AV131">
        <v>2</v>
      </c>
      <c r="AW131">
        <v>2</v>
      </c>
      <c r="AX131">
        <v>68157174</v>
      </c>
      <c r="AY131">
        <v>1</v>
      </c>
      <c r="AZ131">
        <v>0</v>
      </c>
      <c r="BA131">
        <v>170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ROUND(Y131*Source!I122,7)</f>
        <v>0.16320000000000001</v>
      </c>
      <c r="CY131">
        <f>AD131</f>
        <v>0</v>
      </c>
      <c r="CZ131">
        <f>AH131</f>
        <v>0</v>
      </c>
      <c r="DA131">
        <f>AL131</f>
        <v>1</v>
      </c>
      <c r="DB131">
        <f t="shared" si="59"/>
        <v>0</v>
      </c>
      <c r="DC131">
        <f t="shared" si="60"/>
        <v>0</v>
      </c>
      <c r="DD131" t="s">
        <v>3</v>
      </c>
      <c r="DE131" t="s">
        <v>3</v>
      </c>
      <c r="DF131">
        <f t="shared" si="57"/>
        <v>0</v>
      </c>
      <c r="DG131">
        <f t="shared" si="55"/>
        <v>0</v>
      </c>
      <c r="DH131">
        <f t="shared" si="61"/>
        <v>0</v>
      </c>
      <c r="DI131">
        <f t="shared" si="62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ROW(Source!A122)</f>
        <v>122</v>
      </c>
      <c r="B132">
        <v>68157000</v>
      </c>
      <c r="C132">
        <v>68154126</v>
      </c>
      <c r="D132">
        <v>63621826</v>
      </c>
      <c r="E132">
        <v>1</v>
      </c>
      <c r="F132">
        <v>1</v>
      </c>
      <c r="G132">
        <v>1</v>
      </c>
      <c r="H132">
        <v>2</v>
      </c>
      <c r="I132" t="s">
        <v>507</v>
      </c>
      <c r="J132" t="s">
        <v>508</v>
      </c>
      <c r="K132" t="s">
        <v>509</v>
      </c>
      <c r="L132">
        <v>1368</v>
      </c>
      <c r="N132">
        <v>1011</v>
      </c>
      <c r="O132" t="s">
        <v>510</v>
      </c>
      <c r="P132" t="s">
        <v>510</v>
      </c>
      <c r="Q132">
        <v>1</v>
      </c>
      <c r="W132">
        <v>0</v>
      </c>
      <c r="X132">
        <v>-468861091</v>
      </c>
      <c r="Y132">
        <f t="shared" si="58"/>
        <v>0.20400000000000001</v>
      </c>
      <c r="AA132">
        <v>0</v>
      </c>
      <c r="AB132">
        <v>1613.51</v>
      </c>
      <c r="AC132">
        <v>675.65</v>
      </c>
      <c r="AD132">
        <v>0</v>
      </c>
      <c r="AE132">
        <v>0</v>
      </c>
      <c r="AF132">
        <v>1613.51</v>
      </c>
      <c r="AG132">
        <v>675.65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0.17</v>
      </c>
      <c r="AU132" t="s">
        <v>33</v>
      </c>
      <c r="AV132">
        <v>1</v>
      </c>
      <c r="AW132">
        <v>2</v>
      </c>
      <c r="AX132">
        <v>68157175</v>
      </c>
      <c r="AY132">
        <v>1</v>
      </c>
      <c r="AZ132">
        <v>0</v>
      </c>
      <c r="BA132">
        <v>171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274.29670000000004</v>
      </c>
      <c r="BL132">
        <v>114.8605</v>
      </c>
      <c r="BM132">
        <v>0</v>
      </c>
      <c r="BN132">
        <v>0</v>
      </c>
      <c r="BO132">
        <v>0.17</v>
      </c>
      <c r="BP132">
        <v>1</v>
      </c>
      <c r="BQ132">
        <v>0</v>
      </c>
      <c r="BR132">
        <v>329.15604000000002</v>
      </c>
      <c r="BS132">
        <v>137.83260000000001</v>
      </c>
      <c r="BT132">
        <v>0</v>
      </c>
      <c r="BU132">
        <v>0</v>
      </c>
      <c r="BV132">
        <v>0.20400000000000001</v>
      </c>
      <c r="BW132">
        <v>1</v>
      </c>
      <c r="CV132">
        <v>0</v>
      </c>
      <c r="CW132">
        <f>ROUND(Y132*Source!I122*DO132,7)</f>
        <v>8.1600000000000006E-2</v>
      </c>
      <c r="CX132">
        <f>ROUND(Y132*Source!I122,7)</f>
        <v>8.1600000000000006E-2</v>
      </c>
      <c r="CY132">
        <f>AB132</f>
        <v>1613.51</v>
      </c>
      <c r="CZ132">
        <f>AF132</f>
        <v>1613.51</v>
      </c>
      <c r="DA132">
        <f>AJ132</f>
        <v>1</v>
      </c>
      <c r="DB132">
        <f t="shared" si="59"/>
        <v>329.16</v>
      </c>
      <c r="DC132">
        <f t="shared" si="60"/>
        <v>137.83199999999999</v>
      </c>
      <c r="DD132" t="s">
        <v>3</v>
      </c>
      <c r="DE132" t="s">
        <v>3</v>
      </c>
      <c r="DF132">
        <f t="shared" si="57"/>
        <v>0</v>
      </c>
      <c r="DG132">
        <f t="shared" si="55"/>
        <v>131.66</v>
      </c>
      <c r="DH132">
        <f t="shared" si="61"/>
        <v>55.13</v>
      </c>
      <c r="DI132">
        <f t="shared" si="62"/>
        <v>0</v>
      </c>
      <c r="DJ132">
        <f>DG132+DH132</f>
        <v>186.79</v>
      </c>
      <c r="DK132">
        <v>1</v>
      </c>
      <c r="DL132" t="s">
        <v>511</v>
      </c>
      <c r="DM132">
        <v>6</v>
      </c>
      <c r="DN132" t="s">
        <v>504</v>
      </c>
      <c r="DO132">
        <v>1</v>
      </c>
    </row>
    <row r="133" spans="1:119">
      <c r="A133">
        <f>ROW(Source!A122)</f>
        <v>122</v>
      </c>
      <c r="B133">
        <v>68157000</v>
      </c>
      <c r="C133">
        <v>68154126</v>
      </c>
      <c r="D133">
        <v>63622717</v>
      </c>
      <c r="E133">
        <v>1</v>
      </c>
      <c r="F133">
        <v>1</v>
      </c>
      <c r="G133">
        <v>1</v>
      </c>
      <c r="H133">
        <v>2</v>
      </c>
      <c r="I133" t="s">
        <v>525</v>
      </c>
      <c r="J133" t="s">
        <v>526</v>
      </c>
      <c r="K133" t="s">
        <v>527</v>
      </c>
      <c r="L133">
        <v>1368</v>
      </c>
      <c r="N133">
        <v>1011</v>
      </c>
      <c r="O133" t="s">
        <v>510</v>
      </c>
      <c r="P133" t="s">
        <v>510</v>
      </c>
      <c r="Q133">
        <v>1</v>
      </c>
      <c r="W133">
        <v>0</v>
      </c>
      <c r="X133">
        <v>-1152394969</v>
      </c>
      <c r="Y133">
        <f t="shared" si="58"/>
        <v>0.20400000000000001</v>
      </c>
      <c r="AA133">
        <v>0</v>
      </c>
      <c r="AB133">
        <v>605.36</v>
      </c>
      <c r="AC133">
        <v>502.98</v>
      </c>
      <c r="AD133">
        <v>0</v>
      </c>
      <c r="AE133">
        <v>0</v>
      </c>
      <c r="AF133">
        <v>605.36</v>
      </c>
      <c r="AG133">
        <v>502.98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0.17</v>
      </c>
      <c r="AU133" t="s">
        <v>33</v>
      </c>
      <c r="AV133">
        <v>1</v>
      </c>
      <c r="AW133">
        <v>2</v>
      </c>
      <c r="AX133">
        <v>68157176</v>
      </c>
      <c r="AY133">
        <v>1</v>
      </c>
      <c r="AZ133">
        <v>0</v>
      </c>
      <c r="BA133">
        <v>172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102.91120000000001</v>
      </c>
      <c r="BL133">
        <v>85.506600000000006</v>
      </c>
      <c r="BM133">
        <v>0</v>
      </c>
      <c r="BN133">
        <v>0</v>
      </c>
      <c r="BO133">
        <v>0.17</v>
      </c>
      <c r="BP133">
        <v>1</v>
      </c>
      <c r="BQ133">
        <v>0</v>
      </c>
      <c r="BR133">
        <v>123.49344000000001</v>
      </c>
      <c r="BS133">
        <v>102.60792000000001</v>
      </c>
      <c r="BT133">
        <v>0</v>
      </c>
      <c r="BU133">
        <v>0</v>
      </c>
      <c r="BV133">
        <v>0.20400000000000001</v>
      </c>
      <c r="BW133">
        <v>1</v>
      </c>
      <c r="CV133">
        <v>0</v>
      </c>
      <c r="CW133">
        <f>ROUND(Y133*Source!I122*DO133,7)</f>
        <v>8.1600000000000006E-2</v>
      </c>
      <c r="CX133">
        <f>ROUND(Y133*Source!I122,7)</f>
        <v>8.1600000000000006E-2</v>
      </c>
      <c r="CY133">
        <f>AB133</f>
        <v>605.36</v>
      </c>
      <c r="CZ133">
        <f>AF133</f>
        <v>605.36</v>
      </c>
      <c r="DA133">
        <f>AJ133</f>
        <v>1</v>
      </c>
      <c r="DB133">
        <f t="shared" si="59"/>
        <v>123.492</v>
      </c>
      <c r="DC133">
        <f t="shared" si="60"/>
        <v>102.61199999999999</v>
      </c>
      <c r="DD133" t="s">
        <v>3</v>
      </c>
      <c r="DE133" t="s">
        <v>3</v>
      </c>
      <c r="DF133">
        <f t="shared" si="57"/>
        <v>0</v>
      </c>
      <c r="DG133">
        <f t="shared" si="55"/>
        <v>49.4</v>
      </c>
      <c r="DH133">
        <f t="shared" si="61"/>
        <v>41.04</v>
      </c>
      <c r="DI133">
        <f t="shared" si="62"/>
        <v>0</v>
      </c>
      <c r="DJ133">
        <f>DG133+DH133</f>
        <v>90.44</v>
      </c>
      <c r="DK133">
        <v>1</v>
      </c>
      <c r="DL133" t="s">
        <v>518</v>
      </c>
      <c r="DM133">
        <v>4</v>
      </c>
      <c r="DN133" t="s">
        <v>504</v>
      </c>
      <c r="DO133">
        <v>1</v>
      </c>
    </row>
    <row r="134" spans="1:119">
      <c r="A134">
        <f>ROW(Source!A122)</f>
        <v>122</v>
      </c>
      <c r="B134">
        <v>68157000</v>
      </c>
      <c r="C134">
        <v>68154126</v>
      </c>
      <c r="D134">
        <v>63622912</v>
      </c>
      <c r="E134">
        <v>1</v>
      </c>
      <c r="F134">
        <v>1</v>
      </c>
      <c r="G134">
        <v>1</v>
      </c>
      <c r="H134">
        <v>2</v>
      </c>
      <c r="I134" t="s">
        <v>648</v>
      </c>
      <c r="J134" t="s">
        <v>649</v>
      </c>
      <c r="K134" t="s">
        <v>650</v>
      </c>
      <c r="L134">
        <v>1368</v>
      </c>
      <c r="N134">
        <v>1011</v>
      </c>
      <c r="O134" t="s">
        <v>510</v>
      </c>
      <c r="P134" t="s">
        <v>510</v>
      </c>
      <c r="Q134">
        <v>1</v>
      </c>
      <c r="W134">
        <v>0</v>
      </c>
      <c r="X134">
        <v>-334821386</v>
      </c>
      <c r="Y134">
        <f t="shared" si="58"/>
        <v>1.8119999999999998</v>
      </c>
      <c r="AA134">
        <v>0</v>
      </c>
      <c r="AB134">
        <v>30.51</v>
      </c>
      <c r="AC134">
        <v>0</v>
      </c>
      <c r="AD134">
        <v>0</v>
      </c>
      <c r="AE134">
        <v>0</v>
      </c>
      <c r="AF134">
        <v>30.51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1.51</v>
      </c>
      <c r="AU134" t="s">
        <v>33</v>
      </c>
      <c r="AV134">
        <v>1</v>
      </c>
      <c r="AW134">
        <v>2</v>
      </c>
      <c r="AX134">
        <v>68157177</v>
      </c>
      <c r="AY134">
        <v>1</v>
      </c>
      <c r="AZ134">
        <v>0</v>
      </c>
      <c r="BA134">
        <v>173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46.070100000000004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55.284119999999994</v>
      </c>
      <c r="BS134">
        <v>0</v>
      </c>
      <c r="BT134">
        <v>0</v>
      </c>
      <c r="BU134">
        <v>0</v>
      </c>
      <c r="BV134">
        <v>0</v>
      </c>
      <c r="BW134">
        <v>1</v>
      </c>
      <c r="CV134">
        <v>0</v>
      </c>
      <c r="CW134">
        <f>ROUND(Y134*Source!I122*DO134,7)</f>
        <v>0</v>
      </c>
      <c r="CX134">
        <f>ROUND(Y134*Source!I122,7)</f>
        <v>0.7248</v>
      </c>
      <c r="CY134">
        <f>AB134</f>
        <v>30.51</v>
      </c>
      <c r="CZ134">
        <f>AF134</f>
        <v>30.51</v>
      </c>
      <c r="DA134">
        <f>AJ134</f>
        <v>1</v>
      </c>
      <c r="DB134">
        <f t="shared" si="59"/>
        <v>55.283999999999999</v>
      </c>
      <c r="DC134">
        <f t="shared" si="60"/>
        <v>0</v>
      </c>
      <c r="DD134" t="s">
        <v>3</v>
      </c>
      <c r="DE134" t="s">
        <v>3</v>
      </c>
      <c r="DF134">
        <f t="shared" si="57"/>
        <v>0</v>
      </c>
      <c r="DG134">
        <f t="shared" si="55"/>
        <v>22.11</v>
      </c>
      <c r="DH134">
        <f t="shared" si="61"/>
        <v>0</v>
      </c>
      <c r="DI134">
        <f t="shared" si="62"/>
        <v>0</v>
      </c>
      <c r="DJ134">
        <f>DG134+DH134</f>
        <v>22.11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ROW(Source!A122)</f>
        <v>122</v>
      </c>
      <c r="B135">
        <v>68157000</v>
      </c>
      <c r="C135">
        <v>68154126</v>
      </c>
      <c r="D135">
        <v>63569668</v>
      </c>
      <c r="E135">
        <v>1</v>
      </c>
      <c r="F135">
        <v>1</v>
      </c>
      <c r="G135">
        <v>1</v>
      </c>
      <c r="H135">
        <v>3</v>
      </c>
      <c r="I135" t="s">
        <v>651</v>
      </c>
      <c r="J135" t="s">
        <v>652</v>
      </c>
      <c r="K135" t="s">
        <v>653</v>
      </c>
      <c r="L135">
        <v>1346</v>
      </c>
      <c r="N135">
        <v>1009</v>
      </c>
      <c r="O135" t="s">
        <v>531</v>
      </c>
      <c r="P135" t="s">
        <v>531</v>
      </c>
      <c r="Q135">
        <v>1</v>
      </c>
      <c r="W135">
        <v>0</v>
      </c>
      <c r="X135">
        <v>212334824</v>
      </c>
      <c r="Y135">
        <f>AT135</f>
        <v>0.65</v>
      </c>
      <c r="AA135">
        <v>147.85</v>
      </c>
      <c r="AB135">
        <v>0</v>
      </c>
      <c r="AC135">
        <v>0</v>
      </c>
      <c r="AD135">
        <v>0</v>
      </c>
      <c r="AE135">
        <v>155.63</v>
      </c>
      <c r="AF135">
        <v>0</v>
      </c>
      <c r="AG135">
        <v>0</v>
      </c>
      <c r="AH135">
        <v>0</v>
      </c>
      <c r="AI135">
        <v>0.95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0.65</v>
      </c>
      <c r="AU135" t="s">
        <v>3</v>
      </c>
      <c r="AV135">
        <v>0</v>
      </c>
      <c r="AW135">
        <v>2</v>
      </c>
      <c r="AX135">
        <v>68157178</v>
      </c>
      <c r="AY135">
        <v>1</v>
      </c>
      <c r="AZ135">
        <v>0</v>
      </c>
      <c r="BA135">
        <v>174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101.15949999999999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101.15949999999999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ROUND(Y135*Source!I122,7)</f>
        <v>0.26</v>
      </c>
      <c r="CY135">
        <f>AA135</f>
        <v>147.85</v>
      </c>
      <c r="CZ135">
        <f>AE135</f>
        <v>155.63</v>
      </c>
      <c r="DA135">
        <f>AI135</f>
        <v>0.95</v>
      </c>
      <c r="DB135">
        <f>ROUND(ROUND(AT135*CZ135,2),6)</f>
        <v>101.16</v>
      </c>
      <c r="DC135">
        <f>ROUND(ROUND(AT135*AG135,2),6)</f>
        <v>0</v>
      </c>
      <c r="DD135" t="s">
        <v>3</v>
      </c>
      <c r="DE135" t="s">
        <v>3</v>
      </c>
      <c r="DF135">
        <f>ROUND(ROUND(AE135*AI135,2)*CX135,2)</f>
        <v>38.44</v>
      </c>
      <c r="DG135">
        <f t="shared" si="55"/>
        <v>0</v>
      </c>
      <c r="DH135">
        <f t="shared" si="61"/>
        <v>0</v>
      </c>
      <c r="DI135">
        <f t="shared" si="62"/>
        <v>0</v>
      </c>
      <c r="DJ135">
        <f>DF135</f>
        <v>38.44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ROW(Source!A122)</f>
        <v>122</v>
      </c>
      <c r="B136">
        <v>68157000</v>
      </c>
      <c r="C136">
        <v>68154126</v>
      </c>
      <c r="D136">
        <v>63588002</v>
      </c>
      <c r="E136">
        <v>1</v>
      </c>
      <c r="F136">
        <v>1</v>
      </c>
      <c r="G136">
        <v>1</v>
      </c>
      <c r="H136">
        <v>3</v>
      </c>
      <c r="I136" t="s">
        <v>654</v>
      </c>
      <c r="J136" t="s">
        <v>655</v>
      </c>
      <c r="K136" t="s">
        <v>656</v>
      </c>
      <c r="L136">
        <v>1346</v>
      </c>
      <c r="N136">
        <v>1009</v>
      </c>
      <c r="O136" t="s">
        <v>531</v>
      </c>
      <c r="P136" t="s">
        <v>531</v>
      </c>
      <c r="Q136">
        <v>1</v>
      </c>
      <c r="W136">
        <v>0</v>
      </c>
      <c r="X136">
        <v>-1754100052</v>
      </c>
      <c r="Y136">
        <f>AT136</f>
        <v>2</v>
      </c>
      <c r="AA136">
        <v>1098.23</v>
      </c>
      <c r="AB136">
        <v>0</v>
      </c>
      <c r="AC136">
        <v>0</v>
      </c>
      <c r="AD136">
        <v>0</v>
      </c>
      <c r="AE136">
        <v>1098.23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68157179</v>
      </c>
      <c r="AY136">
        <v>1</v>
      </c>
      <c r="AZ136">
        <v>0</v>
      </c>
      <c r="BA136">
        <v>175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2196.46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2196.46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ROUND(Y136*Source!I122,7)</f>
        <v>0.8</v>
      </c>
      <c r="CY136">
        <f>AA136</f>
        <v>1098.23</v>
      </c>
      <c r="CZ136">
        <f>AE136</f>
        <v>1098.23</v>
      </c>
      <c r="DA136">
        <f>AI136</f>
        <v>1</v>
      </c>
      <c r="DB136">
        <f>ROUND(ROUND(AT136*CZ136,2),6)</f>
        <v>2196.46</v>
      </c>
      <c r="DC136">
        <f>ROUND(ROUND(AT136*AG136,2),6)</f>
        <v>0</v>
      </c>
      <c r="DD136" t="s">
        <v>3</v>
      </c>
      <c r="DE136" t="s">
        <v>3</v>
      </c>
      <c r="DF136">
        <f t="shared" ref="DF136:DF142" si="63">ROUND(ROUND(AE136,2)*CX136,2)</f>
        <v>878.58</v>
      </c>
      <c r="DG136">
        <f t="shared" si="55"/>
        <v>0</v>
      </c>
      <c r="DH136">
        <f t="shared" si="61"/>
        <v>0</v>
      </c>
      <c r="DI136">
        <f t="shared" si="62"/>
        <v>0</v>
      </c>
      <c r="DJ136">
        <f>DF136</f>
        <v>878.58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ROW(Source!A122)</f>
        <v>122</v>
      </c>
      <c r="B137">
        <v>68157000</v>
      </c>
      <c r="C137">
        <v>68154126</v>
      </c>
      <c r="D137">
        <v>63503071</v>
      </c>
      <c r="E137">
        <v>114</v>
      </c>
      <c r="F137">
        <v>1</v>
      </c>
      <c r="G137">
        <v>1</v>
      </c>
      <c r="H137">
        <v>3</v>
      </c>
      <c r="I137" t="s">
        <v>157</v>
      </c>
      <c r="J137" t="s">
        <v>3</v>
      </c>
      <c r="K137" t="s">
        <v>158</v>
      </c>
      <c r="L137">
        <v>3277935</v>
      </c>
      <c r="N137">
        <v>1013</v>
      </c>
      <c r="O137" t="s">
        <v>159</v>
      </c>
      <c r="P137" t="s">
        <v>159</v>
      </c>
      <c r="Q137">
        <v>1</v>
      </c>
      <c r="W137">
        <v>0</v>
      </c>
      <c r="X137">
        <v>274903907</v>
      </c>
      <c r="Y137">
        <f>AT137</f>
        <v>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3</v>
      </c>
      <c r="AT137">
        <v>2</v>
      </c>
      <c r="AU137" t="s">
        <v>3</v>
      </c>
      <c r="AV137">
        <v>0</v>
      </c>
      <c r="AW137">
        <v>2</v>
      </c>
      <c r="AX137">
        <v>68157180</v>
      </c>
      <c r="AY137">
        <v>1</v>
      </c>
      <c r="AZ137">
        <v>0</v>
      </c>
      <c r="BA137">
        <v>176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ROUND(Y137*Source!I122,7)</f>
        <v>0.8</v>
      </c>
      <c r="CY137">
        <f>AA137</f>
        <v>0</v>
      </c>
      <c r="CZ137">
        <f>AE137</f>
        <v>0</v>
      </c>
      <c r="DA137">
        <f>AI137</f>
        <v>1</v>
      </c>
      <c r="DB137">
        <f>ROUND(ROUND(AT137*CZ137,2),6)</f>
        <v>0</v>
      </c>
      <c r="DC137">
        <f>ROUND(ROUND(AT137*AG137,2),6)</f>
        <v>0</v>
      </c>
      <c r="DD137" t="s">
        <v>3</v>
      </c>
      <c r="DE137" t="s">
        <v>3</v>
      </c>
      <c r="DF137">
        <f t="shared" si="63"/>
        <v>0</v>
      </c>
      <c r="DG137">
        <f t="shared" si="55"/>
        <v>0</v>
      </c>
      <c r="DH137">
        <f t="shared" si="61"/>
        <v>0</v>
      </c>
      <c r="DI137">
        <f t="shared" si="62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ROW(Source!A124)</f>
        <v>124</v>
      </c>
      <c r="B138">
        <v>68157000</v>
      </c>
      <c r="C138">
        <v>68154144</v>
      </c>
      <c r="D138">
        <v>63497204</v>
      </c>
      <c r="E138">
        <v>114</v>
      </c>
      <c r="F138">
        <v>1</v>
      </c>
      <c r="G138">
        <v>1</v>
      </c>
      <c r="H138">
        <v>1</v>
      </c>
      <c r="I138" t="s">
        <v>646</v>
      </c>
      <c r="J138" t="s">
        <v>3</v>
      </c>
      <c r="K138" t="s">
        <v>647</v>
      </c>
      <c r="L138">
        <v>1191</v>
      </c>
      <c r="N138">
        <v>1013</v>
      </c>
      <c r="O138" t="s">
        <v>504</v>
      </c>
      <c r="P138" t="s">
        <v>504</v>
      </c>
      <c r="Q138">
        <v>1</v>
      </c>
      <c r="W138">
        <v>0</v>
      </c>
      <c r="X138">
        <v>44848675</v>
      </c>
      <c r="Y138">
        <f>(AT138*ROUND((0.2+1),7))</f>
        <v>19.8</v>
      </c>
      <c r="AA138">
        <v>0</v>
      </c>
      <c r="AB138">
        <v>0</v>
      </c>
      <c r="AC138">
        <v>0</v>
      </c>
      <c r="AD138">
        <v>491.72</v>
      </c>
      <c r="AE138">
        <v>0</v>
      </c>
      <c r="AF138">
        <v>0</v>
      </c>
      <c r="AG138">
        <v>0</v>
      </c>
      <c r="AH138">
        <v>491.72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16.5</v>
      </c>
      <c r="AU138" t="s">
        <v>33</v>
      </c>
      <c r="AV138">
        <v>1</v>
      </c>
      <c r="AW138">
        <v>2</v>
      </c>
      <c r="AX138">
        <v>68157182</v>
      </c>
      <c r="AY138">
        <v>1</v>
      </c>
      <c r="AZ138">
        <v>0</v>
      </c>
      <c r="BA138">
        <v>177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8113.38</v>
      </c>
      <c r="BN138">
        <v>16.5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9736.0560000000005</v>
      </c>
      <c r="BU138">
        <v>19.8</v>
      </c>
      <c r="BV138">
        <v>0</v>
      </c>
      <c r="BW138">
        <v>1</v>
      </c>
      <c r="CU138">
        <f>ROUND(AT138*Source!I124*AH138*AL138,2)</f>
        <v>649.07000000000005</v>
      </c>
      <c r="CV138">
        <f>ROUND(Y138*Source!I124,7)</f>
        <v>1.5840000000000001</v>
      </c>
      <c r="CW138">
        <v>0</v>
      </c>
      <c r="CX138">
        <f>ROUND(Y138*Source!I124,7)</f>
        <v>1.5840000000000001</v>
      </c>
      <c r="CY138">
        <f>AD138</f>
        <v>491.72</v>
      </c>
      <c r="CZ138">
        <f>AH138</f>
        <v>491.72</v>
      </c>
      <c r="DA138">
        <f>AL138</f>
        <v>1</v>
      </c>
      <c r="DB138">
        <f>ROUND((ROUND(AT138*CZ138,2)*ROUND((0.2+1),7)),6)</f>
        <v>9736.0560000000005</v>
      </c>
      <c r="DC138">
        <f>ROUND((ROUND(AT138*AG138,2)*ROUND((0.2+1),7)),6)</f>
        <v>0</v>
      </c>
      <c r="DD138" t="s">
        <v>3</v>
      </c>
      <c r="DE138" t="s">
        <v>3</v>
      </c>
      <c r="DF138">
        <f t="shared" si="63"/>
        <v>0</v>
      </c>
      <c r="DG138">
        <f t="shared" si="55"/>
        <v>0</v>
      </c>
      <c r="DH138">
        <f t="shared" si="61"/>
        <v>0</v>
      </c>
      <c r="DI138">
        <f t="shared" si="62"/>
        <v>778.88</v>
      </c>
      <c r="DJ138">
        <f>DI138</f>
        <v>778.88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ROW(Source!A124)</f>
        <v>124</v>
      </c>
      <c r="B139">
        <v>68157000</v>
      </c>
      <c r="C139">
        <v>68154144</v>
      </c>
      <c r="D139">
        <v>63497381</v>
      </c>
      <c r="E139">
        <v>114</v>
      </c>
      <c r="F139">
        <v>1</v>
      </c>
      <c r="G139">
        <v>1</v>
      </c>
      <c r="H139">
        <v>1</v>
      </c>
      <c r="I139" t="s">
        <v>505</v>
      </c>
      <c r="J139" t="s">
        <v>3</v>
      </c>
      <c r="K139" t="s">
        <v>506</v>
      </c>
      <c r="L139">
        <v>1191</v>
      </c>
      <c r="N139">
        <v>1013</v>
      </c>
      <c r="O139" t="s">
        <v>504</v>
      </c>
      <c r="P139" t="s">
        <v>504</v>
      </c>
      <c r="Q139">
        <v>1</v>
      </c>
      <c r="W139">
        <v>0</v>
      </c>
      <c r="X139">
        <v>-1417349443</v>
      </c>
      <c r="Y139">
        <f>(AT139*ROUND((0.2+1),7))</f>
        <v>0.312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0.26</v>
      </c>
      <c r="AU139" t="s">
        <v>33</v>
      </c>
      <c r="AV139">
        <v>2</v>
      </c>
      <c r="AW139">
        <v>2</v>
      </c>
      <c r="AX139">
        <v>68157183</v>
      </c>
      <c r="AY139">
        <v>1</v>
      </c>
      <c r="AZ139">
        <v>0</v>
      </c>
      <c r="BA139">
        <v>178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ROUND(Y139*Source!I124,7)</f>
        <v>2.496E-2</v>
      </c>
      <c r="CY139">
        <f>AD139</f>
        <v>0</v>
      </c>
      <c r="CZ139">
        <f>AH139</f>
        <v>0</v>
      </c>
      <c r="DA139">
        <f>AL139</f>
        <v>1</v>
      </c>
      <c r="DB139">
        <f>ROUND((ROUND(AT139*CZ139,2)*ROUND((0.2+1),7)),6)</f>
        <v>0</v>
      </c>
      <c r="DC139">
        <f>ROUND((ROUND(AT139*AG139,2)*ROUND((0.2+1),7)),6)</f>
        <v>0</v>
      </c>
      <c r="DD139" t="s">
        <v>3</v>
      </c>
      <c r="DE139" t="s">
        <v>3</v>
      </c>
      <c r="DF139">
        <f t="shared" si="63"/>
        <v>0</v>
      </c>
      <c r="DG139">
        <f t="shared" si="55"/>
        <v>0</v>
      </c>
      <c r="DH139">
        <f t="shared" si="61"/>
        <v>0</v>
      </c>
      <c r="DI139">
        <f t="shared" si="62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ROW(Source!A124)</f>
        <v>124</v>
      </c>
      <c r="B140">
        <v>68157000</v>
      </c>
      <c r="C140">
        <v>68154144</v>
      </c>
      <c r="D140">
        <v>63621826</v>
      </c>
      <c r="E140">
        <v>1</v>
      </c>
      <c r="F140">
        <v>1</v>
      </c>
      <c r="G140">
        <v>1</v>
      </c>
      <c r="H140">
        <v>2</v>
      </c>
      <c r="I140" t="s">
        <v>507</v>
      </c>
      <c r="J140" t="s">
        <v>508</v>
      </c>
      <c r="K140" t="s">
        <v>509</v>
      </c>
      <c r="L140">
        <v>1368</v>
      </c>
      <c r="N140">
        <v>1011</v>
      </c>
      <c r="O140" t="s">
        <v>510</v>
      </c>
      <c r="P140" t="s">
        <v>510</v>
      </c>
      <c r="Q140">
        <v>1</v>
      </c>
      <c r="W140">
        <v>0</v>
      </c>
      <c r="X140">
        <v>-468861091</v>
      </c>
      <c r="Y140">
        <f>(AT140*ROUND((0.2+1),7))</f>
        <v>0.156</v>
      </c>
      <c r="AA140">
        <v>0</v>
      </c>
      <c r="AB140">
        <v>1613.51</v>
      </c>
      <c r="AC140">
        <v>675.65</v>
      </c>
      <c r="AD140">
        <v>0</v>
      </c>
      <c r="AE140">
        <v>0</v>
      </c>
      <c r="AF140">
        <v>1613.51</v>
      </c>
      <c r="AG140">
        <v>675.65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0.13</v>
      </c>
      <c r="AU140" t="s">
        <v>33</v>
      </c>
      <c r="AV140">
        <v>1</v>
      </c>
      <c r="AW140">
        <v>2</v>
      </c>
      <c r="AX140">
        <v>68157184</v>
      </c>
      <c r="AY140">
        <v>1</v>
      </c>
      <c r="AZ140">
        <v>0</v>
      </c>
      <c r="BA140">
        <v>179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209.75630000000001</v>
      </c>
      <c r="BL140">
        <v>87.834500000000006</v>
      </c>
      <c r="BM140">
        <v>0</v>
      </c>
      <c r="BN140">
        <v>0</v>
      </c>
      <c r="BO140">
        <v>0.13</v>
      </c>
      <c r="BP140">
        <v>1</v>
      </c>
      <c r="BQ140">
        <v>0</v>
      </c>
      <c r="BR140">
        <v>251.70756</v>
      </c>
      <c r="BS140">
        <v>105.4014</v>
      </c>
      <c r="BT140">
        <v>0</v>
      </c>
      <c r="BU140">
        <v>0</v>
      </c>
      <c r="BV140">
        <v>0.156</v>
      </c>
      <c r="BW140">
        <v>1</v>
      </c>
      <c r="CV140">
        <v>0</v>
      </c>
      <c r="CW140">
        <f>ROUND(Y140*Source!I124*DO140,7)</f>
        <v>1.248E-2</v>
      </c>
      <c r="CX140">
        <f>ROUND(Y140*Source!I124,7)</f>
        <v>1.248E-2</v>
      </c>
      <c r="CY140">
        <f>AB140</f>
        <v>1613.51</v>
      </c>
      <c r="CZ140">
        <f>AF140</f>
        <v>1613.51</v>
      </c>
      <c r="DA140">
        <f>AJ140</f>
        <v>1</v>
      </c>
      <c r="DB140">
        <f>ROUND((ROUND(AT140*CZ140,2)*ROUND((0.2+1),7)),6)</f>
        <v>251.71199999999999</v>
      </c>
      <c r="DC140">
        <f>ROUND((ROUND(AT140*AG140,2)*ROUND((0.2+1),7)),6)</f>
        <v>105.396</v>
      </c>
      <c r="DD140" t="s">
        <v>3</v>
      </c>
      <c r="DE140" t="s">
        <v>3</v>
      </c>
      <c r="DF140">
        <f t="shared" si="63"/>
        <v>0</v>
      </c>
      <c r="DG140">
        <f t="shared" si="55"/>
        <v>20.14</v>
      </c>
      <c r="DH140">
        <f t="shared" si="61"/>
        <v>8.43</v>
      </c>
      <c r="DI140">
        <f t="shared" si="62"/>
        <v>0</v>
      </c>
      <c r="DJ140">
        <f>DG140+DH140</f>
        <v>28.57</v>
      </c>
      <c r="DK140">
        <v>1</v>
      </c>
      <c r="DL140" t="s">
        <v>511</v>
      </c>
      <c r="DM140">
        <v>6</v>
      </c>
      <c r="DN140" t="s">
        <v>504</v>
      </c>
      <c r="DO140">
        <v>1</v>
      </c>
    </row>
    <row r="141" spans="1:119">
      <c r="A141">
        <f>ROW(Source!A124)</f>
        <v>124</v>
      </c>
      <c r="B141">
        <v>68157000</v>
      </c>
      <c r="C141">
        <v>68154144</v>
      </c>
      <c r="D141">
        <v>63622717</v>
      </c>
      <c r="E141">
        <v>1</v>
      </c>
      <c r="F141">
        <v>1</v>
      </c>
      <c r="G141">
        <v>1</v>
      </c>
      <c r="H141">
        <v>2</v>
      </c>
      <c r="I141" t="s">
        <v>525</v>
      </c>
      <c r="J141" t="s">
        <v>526</v>
      </c>
      <c r="K141" t="s">
        <v>527</v>
      </c>
      <c r="L141">
        <v>1368</v>
      </c>
      <c r="N141">
        <v>1011</v>
      </c>
      <c r="O141" t="s">
        <v>510</v>
      </c>
      <c r="P141" t="s">
        <v>510</v>
      </c>
      <c r="Q141">
        <v>1</v>
      </c>
      <c r="W141">
        <v>0</v>
      </c>
      <c r="X141">
        <v>-1152394969</v>
      </c>
      <c r="Y141">
        <f>(AT141*ROUND((0.2+1),7))</f>
        <v>0.156</v>
      </c>
      <c r="AA141">
        <v>0</v>
      </c>
      <c r="AB141">
        <v>605.36</v>
      </c>
      <c r="AC141">
        <v>502.98</v>
      </c>
      <c r="AD141">
        <v>0</v>
      </c>
      <c r="AE141">
        <v>0</v>
      </c>
      <c r="AF141">
        <v>605.36</v>
      </c>
      <c r="AG141">
        <v>502.98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0.13</v>
      </c>
      <c r="AU141" t="s">
        <v>33</v>
      </c>
      <c r="AV141">
        <v>1</v>
      </c>
      <c r="AW141">
        <v>2</v>
      </c>
      <c r="AX141">
        <v>68157185</v>
      </c>
      <c r="AY141">
        <v>1</v>
      </c>
      <c r="AZ141">
        <v>0</v>
      </c>
      <c r="BA141">
        <v>180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78.69680000000001</v>
      </c>
      <c r="BL141">
        <v>65.3874</v>
      </c>
      <c r="BM141">
        <v>0</v>
      </c>
      <c r="BN141">
        <v>0</v>
      </c>
      <c r="BO141">
        <v>0.13</v>
      </c>
      <c r="BP141">
        <v>1</v>
      </c>
      <c r="BQ141">
        <v>0</v>
      </c>
      <c r="BR141">
        <v>94.436160000000001</v>
      </c>
      <c r="BS141">
        <v>78.464880000000008</v>
      </c>
      <c r="BT141">
        <v>0</v>
      </c>
      <c r="BU141">
        <v>0</v>
      </c>
      <c r="BV141">
        <v>0.156</v>
      </c>
      <c r="BW141">
        <v>1</v>
      </c>
      <c r="CV141">
        <v>0</v>
      </c>
      <c r="CW141">
        <f>ROUND(Y141*Source!I124*DO141,7)</f>
        <v>1.248E-2</v>
      </c>
      <c r="CX141">
        <f>ROUND(Y141*Source!I124,7)</f>
        <v>1.248E-2</v>
      </c>
      <c r="CY141">
        <f>AB141</f>
        <v>605.36</v>
      </c>
      <c r="CZ141">
        <f>AF141</f>
        <v>605.36</v>
      </c>
      <c r="DA141">
        <f>AJ141</f>
        <v>1</v>
      </c>
      <c r="DB141">
        <f>ROUND((ROUND(AT141*CZ141,2)*ROUND((0.2+1),7)),6)</f>
        <v>94.44</v>
      </c>
      <c r="DC141">
        <f>ROUND((ROUND(AT141*AG141,2)*ROUND((0.2+1),7)),6)</f>
        <v>78.468000000000004</v>
      </c>
      <c r="DD141" t="s">
        <v>3</v>
      </c>
      <c r="DE141" t="s">
        <v>3</v>
      </c>
      <c r="DF141">
        <f t="shared" si="63"/>
        <v>0</v>
      </c>
      <c r="DG141">
        <f t="shared" si="55"/>
        <v>7.55</v>
      </c>
      <c r="DH141">
        <f t="shared" si="61"/>
        <v>6.28</v>
      </c>
      <c r="DI141">
        <f t="shared" si="62"/>
        <v>0</v>
      </c>
      <c r="DJ141">
        <f>DG141+DH141</f>
        <v>13.83</v>
      </c>
      <c r="DK141">
        <v>1</v>
      </c>
      <c r="DL141" t="s">
        <v>518</v>
      </c>
      <c r="DM141">
        <v>4</v>
      </c>
      <c r="DN141" t="s">
        <v>504</v>
      </c>
      <c r="DO141">
        <v>1</v>
      </c>
    </row>
    <row r="142" spans="1:119">
      <c r="A142">
        <f>ROW(Source!A124)</f>
        <v>124</v>
      </c>
      <c r="B142">
        <v>68157000</v>
      </c>
      <c r="C142">
        <v>68154144</v>
      </c>
      <c r="D142">
        <v>63622912</v>
      </c>
      <c r="E142">
        <v>1</v>
      </c>
      <c r="F142">
        <v>1</v>
      </c>
      <c r="G142">
        <v>1</v>
      </c>
      <c r="H142">
        <v>2</v>
      </c>
      <c r="I142" t="s">
        <v>648</v>
      </c>
      <c r="J142" t="s">
        <v>649</v>
      </c>
      <c r="K142" t="s">
        <v>650</v>
      </c>
      <c r="L142">
        <v>1368</v>
      </c>
      <c r="N142">
        <v>1011</v>
      </c>
      <c r="O142" t="s">
        <v>510</v>
      </c>
      <c r="P142" t="s">
        <v>510</v>
      </c>
      <c r="Q142">
        <v>1</v>
      </c>
      <c r="W142">
        <v>0</v>
      </c>
      <c r="X142">
        <v>-334821386</v>
      </c>
      <c r="Y142">
        <f>(AT142*ROUND((0.2+1),7))</f>
        <v>3.24</v>
      </c>
      <c r="AA142">
        <v>0</v>
      </c>
      <c r="AB142">
        <v>30.51</v>
      </c>
      <c r="AC142">
        <v>0</v>
      </c>
      <c r="AD142">
        <v>0</v>
      </c>
      <c r="AE142">
        <v>0</v>
      </c>
      <c r="AF142">
        <v>30.51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2.7</v>
      </c>
      <c r="AU142" t="s">
        <v>33</v>
      </c>
      <c r="AV142">
        <v>1</v>
      </c>
      <c r="AW142">
        <v>2</v>
      </c>
      <c r="AX142">
        <v>68157186</v>
      </c>
      <c r="AY142">
        <v>1</v>
      </c>
      <c r="AZ142">
        <v>0</v>
      </c>
      <c r="BA142">
        <v>181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82.37700000000001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98.852400000000017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ROUND(Y142*Source!I124*DO142,7)</f>
        <v>0</v>
      </c>
      <c r="CX142">
        <f>ROUND(Y142*Source!I124,7)</f>
        <v>0.25919999999999999</v>
      </c>
      <c r="CY142">
        <f>AB142</f>
        <v>30.51</v>
      </c>
      <c r="CZ142">
        <f>AF142</f>
        <v>30.51</v>
      </c>
      <c r="DA142">
        <f>AJ142</f>
        <v>1</v>
      </c>
      <c r="DB142">
        <f>ROUND((ROUND(AT142*CZ142,2)*ROUND((0.2+1),7)),6)</f>
        <v>98.855999999999995</v>
      </c>
      <c r="DC142">
        <f>ROUND((ROUND(AT142*AG142,2)*ROUND((0.2+1),7)),6)</f>
        <v>0</v>
      </c>
      <c r="DD142" t="s">
        <v>3</v>
      </c>
      <c r="DE142" t="s">
        <v>3</v>
      </c>
      <c r="DF142">
        <f t="shared" si="63"/>
        <v>0</v>
      </c>
      <c r="DG142">
        <f t="shared" si="55"/>
        <v>7.91</v>
      </c>
      <c r="DH142">
        <f t="shared" si="61"/>
        <v>0</v>
      </c>
      <c r="DI142">
        <f t="shared" si="62"/>
        <v>0</v>
      </c>
      <c r="DJ142">
        <f>DG142+DH142</f>
        <v>7.91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ROW(Source!A124)</f>
        <v>124</v>
      </c>
      <c r="B143">
        <v>68157000</v>
      </c>
      <c r="C143">
        <v>68154144</v>
      </c>
      <c r="D143">
        <v>63569668</v>
      </c>
      <c r="E143">
        <v>1</v>
      </c>
      <c r="F143">
        <v>1</v>
      </c>
      <c r="G143">
        <v>1</v>
      </c>
      <c r="H143">
        <v>3</v>
      </c>
      <c r="I143" t="s">
        <v>651</v>
      </c>
      <c r="J143" t="s">
        <v>652</v>
      </c>
      <c r="K143" t="s">
        <v>653</v>
      </c>
      <c r="L143">
        <v>1346</v>
      </c>
      <c r="N143">
        <v>1009</v>
      </c>
      <c r="O143" t="s">
        <v>531</v>
      </c>
      <c r="P143" t="s">
        <v>531</v>
      </c>
      <c r="Q143">
        <v>1</v>
      </c>
      <c r="W143">
        <v>0</v>
      </c>
      <c r="X143">
        <v>212334824</v>
      </c>
      <c r="Y143">
        <f>AT143</f>
        <v>0.6</v>
      </c>
      <c r="AA143">
        <v>147.85</v>
      </c>
      <c r="AB143">
        <v>0</v>
      </c>
      <c r="AC143">
        <v>0</v>
      </c>
      <c r="AD143">
        <v>0</v>
      </c>
      <c r="AE143">
        <v>155.63</v>
      </c>
      <c r="AF143">
        <v>0</v>
      </c>
      <c r="AG143">
        <v>0</v>
      </c>
      <c r="AH143">
        <v>0</v>
      </c>
      <c r="AI143">
        <v>0.95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0.6</v>
      </c>
      <c r="AU143" t="s">
        <v>3</v>
      </c>
      <c r="AV143">
        <v>0</v>
      </c>
      <c r="AW143">
        <v>2</v>
      </c>
      <c r="AX143">
        <v>68157187</v>
      </c>
      <c r="AY143">
        <v>1</v>
      </c>
      <c r="AZ143">
        <v>0</v>
      </c>
      <c r="BA143">
        <v>182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93.378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93.378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ROUND(Y143*Source!I124,7)</f>
        <v>4.8000000000000001E-2</v>
      </c>
      <c r="CY143">
        <f>AA143</f>
        <v>147.85</v>
      </c>
      <c r="CZ143">
        <f>AE143</f>
        <v>155.63</v>
      </c>
      <c r="DA143">
        <f>AI143</f>
        <v>0.95</v>
      </c>
      <c r="DB143">
        <f>ROUND(ROUND(AT143*CZ143,2),6)</f>
        <v>93.38</v>
      </c>
      <c r="DC143">
        <f>ROUND(ROUND(AT143*AG143,2),6)</f>
        <v>0</v>
      </c>
      <c r="DD143" t="s">
        <v>3</v>
      </c>
      <c r="DE143" t="s">
        <v>3</v>
      </c>
      <c r="DF143">
        <f>ROUND(ROUND(AE143*AI143,2)*CX143,2)</f>
        <v>7.1</v>
      </c>
      <c r="DG143">
        <f t="shared" si="55"/>
        <v>0</v>
      </c>
      <c r="DH143">
        <f t="shared" si="61"/>
        <v>0</v>
      </c>
      <c r="DI143">
        <f t="shared" si="62"/>
        <v>0</v>
      </c>
      <c r="DJ143">
        <f>DF143</f>
        <v>7.1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ROW(Source!A124)</f>
        <v>124</v>
      </c>
      <c r="B144">
        <v>68157000</v>
      </c>
      <c r="C144">
        <v>68154144</v>
      </c>
      <c r="D144">
        <v>63588002</v>
      </c>
      <c r="E144">
        <v>1</v>
      </c>
      <c r="F144">
        <v>1</v>
      </c>
      <c r="G144">
        <v>1</v>
      </c>
      <c r="H144">
        <v>3</v>
      </c>
      <c r="I144" t="s">
        <v>654</v>
      </c>
      <c r="J144" t="s">
        <v>655</v>
      </c>
      <c r="K144" t="s">
        <v>656</v>
      </c>
      <c r="L144">
        <v>1346</v>
      </c>
      <c r="N144">
        <v>1009</v>
      </c>
      <c r="O144" t="s">
        <v>531</v>
      </c>
      <c r="P144" t="s">
        <v>531</v>
      </c>
      <c r="Q144">
        <v>1</v>
      </c>
      <c r="W144">
        <v>0</v>
      </c>
      <c r="X144">
        <v>-1754100052</v>
      </c>
      <c r="Y144">
        <f>AT144</f>
        <v>2</v>
      </c>
      <c r="AA144">
        <v>1098.23</v>
      </c>
      <c r="AB144">
        <v>0</v>
      </c>
      <c r="AC144">
        <v>0</v>
      </c>
      <c r="AD144">
        <v>0</v>
      </c>
      <c r="AE144">
        <v>1098.23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2</v>
      </c>
      <c r="AU144" t="s">
        <v>3</v>
      </c>
      <c r="AV144">
        <v>0</v>
      </c>
      <c r="AW144">
        <v>2</v>
      </c>
      <c r="AX144">
        <v>68157188</v>
      </c>
      <c r="AY144">
        <v>1</v>
      </c>
      <c r="AZ144">
        <v>0</v>
      </c>
      <c r="BA144">
        <v>183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2196.46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2196.46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ROUND(Y144*Source!I124,7)</f>
        <v>0.16</v>
      </c>
      <c r="CY144">
        <f>AA144</f>
        <v>1098.23</v>
      </c>
      <c r="CZ144">
        <f>AE144</f>
        <v>1098.23</v>
      </c>
      <c r="DA144">
        <f>AI144</f>
        <v>1</v>
      </c>
      <c r="DB144">
        <f>ROUND(ROUND(AT144*CZ144,2),6)</f>
        <v>2196.46</v>
      </c>
      <c r="DC144">
        <f>ROUND(ROUND(AT144*AG144,2),6)</f>
        <v>0</v>
      </c>
      <c r="DD144" t="s">
        <v>3</v>
      </c>
      <c r="DE144" t="s">
        <v>3</v>
      </c>
      <c r="DF144">
        <f t="shared" ref="DF144:DF150" si="64">ROUND(ROUND(AE144,2)*CX144,2)</f>
        <v>175.72</v>
      </c>
      <c r="DG144">
        <f t="shared" si="55"/>
        <v>0</v>
      </c>
      <c r="DH144">
        <f t="shared" si="61"/>
        <v>0</v>
      </c>
      <c r="DI144">
        <f t="shared" si="62"/>
        <v>0</v>
      </c>
      <c r="DJ144">
        <f>DF144</f>
        <v>175.72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ROW(Source!A124)</f>
        <v>124</v>
      </c>
      <c r="B145">
        <v>68157000</v>
      </c>
      <c r="C145">
        <v>68154144</v>
      </c>
      <c r="D145">
        <v>63503071</v>
      </c>
      <c r="E145">
        <v>114</v>
      </c>
      <c r="F145">
        <v>1</v>
      </c>
      <c r="G145">
        <v>1</v>
      </c>
      <c r="H145">
        <v>3</v>
      </c>
      <c r="I145" t="s">
        <v>157</v>
      </c>
      <c r="J145" t="s">
        <v>3</v>
      </c>
      <c r="K145" t="s">
        <v>158</v>
      </c>
      <c r="L145">
        <v>3277935</v>
      </c>
      <c r="N145">
        <v>1013</v>
      </c>
      <c r="O145" t="s">
        <v>159</v>
      </c>
      <c r="P145" t="s">
        <v>159</v>
      </c>
      <c r="Q145">
        <v>1</v>
      </c>
      <c r="W145">
        <v>0</v>
      </c>
      <c r="X145">
        <v>274903907</v>
      </c>
      <c r="Y145">
        <f>AT145</f>
        <v>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 t="s">
        <v>3</v>
      </c>
      <c r="AT145">
        <v>2</v>
      </c>
      <c r="AU145" t="s">
        <v>3</v>
      </c>
      <c r="AV145">
        <v>0</v>
      </c>
      <c r="AW145">
        <v>2</v>
      </c>
      <c r="AX145">
        <v>68157189</v>
      </c>
      <c r="AY145">
        <v>1</v>
      </c>
      <c r="AZ145">
        <v>0</v>
      </c>
      <c r="BA145">
        <v>184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ROUND(Y145*Source!I124,7)</f>
        <v>0.16</v>
      </c>
      <c r="CY145">
        <f>AA145</f>
        <v>0</v>
      </c>
      <c r="CZ145">
        <f>AE145</f>
        <v>0</v>
      </c>
      <c r="DA145">
        <f>AI145</f>
        <v>1</v>
      </c>
      <c r="DB145">
        <f>ROUND(ROUND(AT145*CZ145,2),6)</f>
        <v>0</v>
      </c>
      <c r="DC145">
        <f>ROUND(ROUND(AT145*AG145,2),6)</f>
        <v>0</v>
      </c>
      <c r="DD145" t="s">
        <v>3</v>
      </c>
      <c r="DE145" t="s">
        <v>3</v>
      </c>
      <c r="DF145">
        <f t="shared" si="64"/>
        <v>0</v>
      </c>
      <c r="DG145">
        <f t="shared" si="55"/>
        <v>0</v>
      </c>
      <c r="DH145">
        <f t="shared" si="61"/>
        <v>0</v>
      </c>
      <c r="DI145">
        <f t="shared" si="62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ROW(Source!A126)</f>
        <v>126</v>
      </c>
      <c r="B146">
        <v>68157000</v>
      </c>
      <c r="C146">
        <v>68154162</v>
      </c>
      <c r="D146">
        <v>63497204</v>
      </c>
      <c r="E146">
        <v>114</v>
      </c>
      <c r="F146">
        <v>1</v>
      </c>
      <c r="G146">
        <v>1</v>
      </c>
      <c r="H146">
        <v>1</v>
      </c>
      <c r="I146" t="s">
        <v>646</v>
      </c>
      <c r="J146" t="s">
        <v>3</v>
      </c>
      <c r="K146" t="s">
        <v>647</v>
      </c>
      <c r="L146">
        <v>1191</v>
      </c>
      <c r="N146">
        <v>1013</v>
      </c>
      <c r="O146" t="s">
        <v>504</v>
      </c>
      <c r="P146" t="s">
        <v>504</v>
      </c>
      <c r="Q146">
        <v>1</v>
      </c>
      <c r="W146">
        <v>0</v>
      </c>
      <c r="X146">
        <v>44848675</v>
      </c>
      <c r="Y146">
        <f>(AT146*ROUND((0.2+1),7))</f>
        <v>22.2</v>
      </c>
      <c r="AA146">
        <v>0</v>
      </c>
      <c r="AB146">
        <v>0</v>
      </c>
      <c r="AC146">
        <v>0</v>
      </c>
      <c r="AD146">
        <v>491.72</v>
      </c>
      <c r="AE146">
        <v>0</v>
      </c>
      <c r="AF146">
        <v>0</v>
      </c>
      <c r="AG146">
        <v>0</v>
      </c>
      <c r="AH146">
        <v>491.72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18.5</v>
      </c>
      <c r="AU146" t="s">
        <v>33</v>
      </c>
      <c r="AV146">
        <v>1</v>
      </c>
      <c r="AW146">
        <v>2</v>
      </c>
      <c r="AX146">
        <v>68157191</v>
      </c>
      <c r="AY146">
        <v>1</v>
      </c>
      <c r="AZ146">
        <v>0</v>
      </c>
      <c r="BA146">
        <v>185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9096.82</v>
      </c>
      <c r="BN146">
        <v>18.5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10916.184000000001</v>
      </c>
      <c r="BU146">
        <v>22.2</v>
      </c>
      <c r="BV146">
        <v>0</v>
      </c>
      <c r="BW146">
        <v>1</v>
      </c>
      <c r="CU146">
        <f>ROUND(AT146*Source!I126*AH146*AL146,2)</f>
        <v>2910.98</v>
      </c>
      <c r="CV146">
        <f>ROUND(Y146*Source!I126,7)</f>
        <v>7.1040000000000001</v>
      </c>
      <c r="CW146">
        <v>0</v>
      </c>
      <c r="CX146">
        <f>ROUND(Y146*Source!I126,7)</f>
        <v>7.1040000000000001</v>
      </c>
      <c r="CY146">
        <f>AD146</f>
        <v>491.72</v>
      </c>
      <c r="CZ146">
        <f>AH146</f>
        <v>491.72</v>
      </c>
      <c r="DA146">
        <f>AL146</f>
        <v>1</v>
      </c>
      <c r="DB146">
        <f>ROUND((ROUND(AT146*CZ146,2)*ROUND((0.2+1),7)),6)</f>
        <v>10916.183999999999</v>
      </c>
      <c r="DC146">
        <f>ROUND((ROUND(AT146*AG146,2)*ROUND((0.2+1),7)),6)</f>
        <v>0</v>
      </c>
      <c r="DD146" t="s">
        <v>3</v>
      </c>
      <c r="DE146" t="s">
        <v>3</v>
      </c>
      <c r="DF146">
        <f t="shared" si="64"/>
        <v>0</v>
      </c>
      <c r="DG146">
        <f t="shared" si="55"/>
        <v>0</v>
      </c>
      <c r="DH146">
        <f t="shared" si="61"/>
        <v>0</v>
      </c>
      <c r="DI146">
        <f t="shared" si="62"/>
        <v>3493.18</v>
      </c>
      <c r="DJ146">
        <f>DI146</f>
        <v>3493.18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ROW(Source!A126)</f>
        <v>126</v>
      </c>
      <c r="B147">
        <v>68157000</v>
      </c>
      <c r="C147">
        <v>68154162</v>
      </c>
      <c r="D147">
        <v>63497381</v>
      </c>
      <c r="E147">
        <v>114</v>
      </c>
      <c r="F147">
        <v>1</v>
      </c>
      <c r="G147">
        <v>1</v>
      </c>
      <c r="H147">
        <v>1</v>
      </c>
      <c r="I147" t="s">
        <v>505</v>
      </c>
      <c r="J147" t="s">
        <v>3</v>
      </c>
      <c r="K147" t="s">
        <v>506</v>
      </c>
      <c r="L147">
        <v>1191</v>
      </c>
      <c r="N147">
        <v>1013</v>
      </c>
      <c r="O147" t="s">
        <v>504</v>
      </c>
      <c r="P147" t="s">
        <v>504</v>
      </c>
      <c r="Q147">
        <v>1</v>
      </c>
      <c r="W147">
        <v>0</v>
      </c>
      <c r="X147">
        <v>-1417349443</v>
      </c>
      <c r="Y147">
        <f>(AT147*ROUND((0.2+1),7))</f>
        <v>0.40800000000000003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0.34</v>
      </c>
      <c r="AU147" t="s">
        <v>33</v>
      </c>
      <c r="AV147">
        <v>2</v>
      </c>
      <c r="AW147">
        <v>2</v>
      </c>
      <c r="AX147">
        <v>68157192</v>
      </c>
      <c r="AY147">
        <v>1</v>
      </c>
      <c r="AZ147">
        <v>0</v>
      </c>
      <c r="BA147">
        <v>186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ROUND(Y147*Source!I126,7)</f>
        <v>0.13056000000000001</v>
      </c>
      <c r="CY147">
        <f>AD147</f>
        <v>0</v>
      </c>
      <c r="CZ147">
        <f>AH147</f>
        <v>0</v>
      </c>
      <c r="DA147">
        <f>AL147</f>
        <v>1</v>
      </c>
      <c r="DB147">
        <f>ROUND((ROUND(AT147*CZ147,2)*ROUND((0.2+1),7)),6)</f>
        <v>0</v>
      </c>
      <c r="DC147">
        <f>ROUND((ROUND(AT147*AG147,2)*ROUND((0.2+1),7)),6)</f>
        <v>0</v>
      </c>
      <c r="DD147" t="s">
        <v>3</v>
      </c>
      <c r="DE147" t="s">
        <v>3</v>
      </c>
      <c r="DF147">
        <f t="shared" si="64"/>
        <v>0</v>
      </c>
      <c r="DG147">
        <f t="shared" si="55"/>
        <v>0</v>
      </c>
      <c r="DH147">
        <f t="shared" si="61"/>
        <v>0</v>
      </c>
      <c r="DI147">
        <f t="shared" si="62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>
      <c r="A148">
        <f>ROW(Source!A126)</f>
        <v>126</v>
      </c>
      <c r="B148">
        <v>68157000</v>
      </c>
      <c r="C148">
        <v>68154162</v>
      </c>
      <c r="D148">
        <v>63621826</v>
      </c>
      <c r="E148">
        <v>1</v>
      </c>
      <c r="F148">
        <v>1</v>
      </c>
      <c r="G148">
        <v>1</v>
      </c>
      <c r="H148">
        <v>2</v>
      </c>
      <c r="I148" t="s">
        <v>507</v>
      </c>
      <c r="J148" t="s">
        <v>508</v>
      </c>
      <c r="K148" t="s">
        <v>509</v>
      </c>
      <c r="L148">
        <v>1368</v>
      </c>
      <c r="N148">
        <v>1011</v>
      </c>
      <c r="O148" t="s">
        <v>510</v>
      </c>
      <c r="P148" t="s">
        <v>510</v>
      </c>
      <c r="Q148">
        <v>1</v>
      </c>
      <c r="W148">
        <v>0</v>
      </c>
      <c r="X148">
        <v>-468861091</v>
      </c>
      <c r="Y148">
        <f>(AT148*ROUND((0.2+1),7))</f>
        <v>0.20400000000000001</v>
      </c>
      <c r="AA148">
        <v>0</v>
      </c>
      <c r="AB148">
        <v>1613.51</v>
      </c>
      <c r="AC148">
        <v>675.65</v>
      </c>
      <c r="AD148">
        <v>0</v>
      </c>
      <c r="AE148">
        <v>0</v>
      </c>
      <c r="AF148">
        <v>1613.51</v>
      </c>
      <c r="AG148">
        <v>675.65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0.17</v>
      </c>
      <c r="AU148" t="s">
        <v>33</v>
      </c>
      <c r="AV148">
        <v>1</v>
      </c>
      <c r="AW148">
        <v>2</v>
      </c>
      <c r="AX148">
        <v>68157193</v>
      </c>
      <c r="AY148">
        <v>1</v>
      </c>
      <c r="AZ148">
        <v>0</v>
      </c>
      <c r="BA148">
        <v>187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274.29670000000004</v>
      </c>
      <c r="BL148">
        <v>114.8605</v>
      </c>
      <c r="BM148">
        <v>0</v>
      </c>
      <c r="BN148">
        <v>0</v>
      </c>
      <c r="BO148">
        <v>0.17</v>
      </c>
      <c r="BP148">
        <v>1</v>
      </c>
      <c r="BQ148">
        <v>0</v>
      </c>
      <c r="BR148">
        <v>329.15604000000002</v>
      </c>
      <c r="BS148">
        <v>137.83260000000001</v>
      </c>
      <c r="BT148">
        <v>0</v>
      </c>
      <c r="BU148">
        <v>0</v>
      </c>
      <c r="BV148">
        <v>0.20400000000000001</v>
      </c>
      <c r="BW148">
        <v>1</v>
      </c>
      <c r="CV148">
        <v>0</v>
      </c>
      <c r="CW148">
        <f>ROUND(Y148*Source!I126*DO148,7)</f>
        <v>6.5280000000000005E-2</v>
      </c>
      <c r="CX148">
        <f>ROUND(Y148*Source!I126,7)</f>
        <v>6.5280000000000005E-2</v>
      </c>
      <c r="CY148">
        <f>AB148</f>
        <v>1613.51</v>
      </c>
      <c r="CZ148">
        <f>AF148</f>
        <v>1613.51</v>
      </c>
      <c r="DA148">
        <f>AJ148</f>
        <v>1</v>
      </c>
      <c r="DB148">
        <f>ROUND((ROUND(AT148*CZ148,2)*ROUND((0.2+1),7)),6)</f>
        <v>329.16</v>
      </c>
      <c r="DC148">
        <f>ROUND((ROUND(AT148*AG148,2)*ROUND((0.2+1),7)),6)</f>
        <v>137.83199999999999</v>
      </c>
      <c r="DD148" t="s">
        <v>3</v>
      </c>
      <c r="DE148" t="s">
        <v>3</v>
      </c>
      <c r="DF148">
        <f t="shared" si="64"/>
        <v>0</v>
      </c>
      <c r="DG148">
        <f t="shared" si="55"/>
        <v>105.33</v>
      </c>
      <c r="DH148">
        <f t="shared" si="61"/>
        <v>44.11</v>
      </c>
      <c r="DI148">
        <f t="shared" si="62"/>
        <v>0</v>
      </c>
      <c r="DJ148">
        <f>DG148+DH148</f>
        <v>149.44</v>
      </c>
      <c r="DK148">
        <v>1</v>
      </c>
      <c r="DL148" t="s">
        <v>511</v>
      </c>
      <c r="DM148">
        <v>6</v>
      </c>
      <c r="DN148" t="s">
        <v>504</v>
      </c>
      <c r="DO148">
        <v>1</v>
      </c>
    </row>
    <row r="149" spans="1:119">
      <c r="A149">
        <f>ROW(Source!A126)</f>
        <v>126</v>
      </c>
      <c r="B149">
        <v>68157000</v>
      </c>
      <c r="C149">
        <v>68154162</v>
      </c>
      <c r="D149">
        <v>63622717</v>
      </c>
      <c r="E149">
        <v>1</v>
      </c>
      <c r="F149">
        <v>1</v>
      </c>
      <c r="G149">
        <v>1</v>
      </c>
      <c r="H149">
        <v>2</v>
      </c>
      <c r="I149" t="s">
        <v>525</v>
      </c>
      <c r="J149" t="s">
        <v>526</v>
      </c>
      <c r="K149" t="s">
        <v>527</v>
      </c>
      <c r="L149">
        <v>1368</v>
      </c>
      <c r="N149">
        <v>1011</v>
      </c>
      <c r="O149" t="s">
        <v>510</v>
      </c>
      <c r="P149" t="s">
        <v>510</v>
      </c>
      <c r="Q149">
        <v>1</v>
      </c>
      <c r="W149">
        <v>0</v>
      </c>
      <c r="X149">
        <v>-1152394969</v>
      </c>
      <c r="Y149">
        <f>(AT149*ROUND((0.2+1),7))</f>
        <v>0.20400000000000001</v>
      </c>
      <c r="AA149">
        <v>0</v>
      </c>
      <c r="AB149">
        <v>605.36</v>
      </c>
      <c r="AC149">
        <v>502.98</v>
      </c>
      <c r="AD149">
        <v>0</v>
      </c>
      <c r="AE149">
        <v>0</v>
      </c>
      <c r="AF149">
        <v>605.36</v>
      </c>
      <c r="AG149">
        <v>502.98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0.17</v>
      </c>
      <c r="AU149" t="s">
        <v>33</v>
      </c>
      <c r="AV149">
        <v>1</v>
      </c>
      <c r="AW149">
        <v>2</v>
      </c>
      <c r="AX149">
        <v>68157194</v>
      </c>
      <c r="AY149">
        <v>1</v>
      </c>
      <c r="AZ149">
        <v>0</v>
      </c>
      <c r="BA149">
        <v>188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102.91120000000001</v>
      </c>
      <c r="BL149">
        <v>85.506600000000006</v>
      </c>
      <c r="BM149">
        <v>0</v>
      </c>
      <c r="BN149">
        <v>0</v>
      </c>
      <c r="BO149">
        <v>0.17</v>
      </c>
      <c r="BP149">
        <v>1</v>
      </c>
      <c r="BQ149">
        <v>0</v>
      </c>
      <c r="BR149">
        <v>123.49344000000001</v>
      </c>
      <c r="BS149">
        <v>102.60792000000001</v>
      </c>
      <c r="BT149">
        <v>0</v>
      </c>
      <c r="BU149">
        <v>0</v>
      </c>
      <c r="BV149">
        <v>0.20400000000000001</v>
      </c>
      <c r="BW149">
        <v>1</v>
      </c>
      <c r="CV149">
        <v>0</v>
      </c>
      <c r="CW149">
        <f>ROUND(Y149*Source!I126*DO149,7)</f>
        <v>6.5280000000000005E-2</v>
      </c>
      <c r="CX149">
        <f>ROUND(Y149*Source!I126,7)</f>
        <v>6.5280000000000005E-2</v>
      </c>
      <c r="CY149">
        <f>AB149</f>
        <v>605.36</v>
      </c>
      <c r="CZ149">
        <f>AF149</f>
        <v>605.36</v>
      </c>
      <c r="DA149">
        <f>AJ149</f>
        <v>1</v>
      </c>
      <c r="DB149">
        <f>ROUND((ROUND(AT149*CZ149,2)*ROUND((0.2+1),7)),6)</f>
        <v>123.492</v>
      </c>
      <c r="DC149">
        <f>ROUND((ROUND(AT149*AG149,2)*ROUND((0.2+1),7)),6)</f>
        <v>102.61199999999999</v>
      </c>
      <c r="DD149" t="s">
        <v>3</v>
      </c>
      <c r="DE149" t="s">
        <v>3</v>
      </c>
      <c r="DF149">
        <f t="shared" si="64"/>
        <v>0</v>
      </c>
      <c r="DG149">
        <f t="shared" si="55"/>
        <v>39.520000000000003</v>
      </c>
      <c r="DH149">
        <f t="shared" si="61"/>
        <v>32.83</v>
      </c>
      <c r="DI149">
        <f t="shared" si="62"/>
        <v>0</v>
      </c>
      <c r="DJ149">
        <f>DG149+DH149</f>
        <v>72.349999999999994</v>
      </c>
      <c r="DK149">
        <v>1</v>
      </c>
      <c r="DL149" t="s">
        <v>518</v>
      </c>
      <c r="DM149">
        <v>4</v>
      </c>
      <c r="DN149" t="s">
        <v>504</v>
      </c>
      <c r="DO149">
        <v>1</v>
      </c>
    </row>
    <row r="150" spans="1:119">
      <c r="A150">
        <f>ROW(Source!A126)</f>
        <v>126</v>
      </c>
      <c r="B150">
        <v>68157000</v>
      </c>
      <c r="C150">
        <v>68154162</v>
      </c>
      <c r="D150">
        <v>63622912</v>
      </c>
      <c r="E150">
        <v>1</v>
      </c>
      <c r="F150">
        <v>1</v>
      </c>
      <c r="G150">
        <v>1</v>
      </c>
      <c r="H150">
        <v>2</v>
      </c>
      <c r="I150" t="s">
        <v>648</v>
      </c>
      <c r="J150" t="s">
        <v>649</v>
      </c>
      <c r="K150" t="s">
        <v>650</v>
      </c>
      <c r="L150">
        <v>1368</v>
      </c>
      <c r="N150">
        <v>1011</v>
      </c>
      <c r="O150" t="s">
        <v>510</v>
      </c>
      <c r="P150" t="s">
        <v>510</v>
      </c>
      <c r="Q150">
        <v>1</v>
      </c>
      <c r="W150">
        <v>0</v>
      </c>
      <c r="X150">
        <v>-334821386</v>
      </c>
      <c r="Y150">
        <f>(AT150*ROUND((0.2+1),7))</f>
        <v>3.48</v>
      </c>
      <c r="AA150">
        <v>0</v>
      </c>
      <c r="AB150">
        <v>30.51</v>
      </c>
      <c r="AC150">
        <v>0</v>
      </c>
      <c r="AD150">
        <v>0</v>
      </c>
      <c r="AE150">
        <v>0</v>
      </c>
      <c r="AF150">
        <v>30.51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2.9</v>
      </c>
      <c r="AU150" t="s">
        <v>33</v>
      </c>
      <c r="AV150">
        <v>1</v>
      </c>
      <c r="AW150">
        <v>2</v>
      </c>
      <c r="AX150">
        <v>68157195</v>
      </c>
      <c r="AY150">
        <v>1</v>
      </c>
      <c r="AZ150">
        <v>0</v>
      </c>
      <c r="BA150">
        <v>189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88.478999999999999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106.1748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f>ROUND(Y150*Source!I126*DO150,7)</f>
        <v>0</v>
      </c>
      <c r="CX150">
        <f>ROUND(Y150*Source!I126,7)</f>
        <v>1.1135999999999999</v>
      </c>
      <c r="CY150">
        <f>AB150</f>
        <v>30.51</v>
      </c>
      <c r="CZ150">
        <f>AF150</f>
        <v>30.51</v>
      </c>
      <c r="DA150">
        <f>AJ150</f>
        <v>1</v>
      </c>
      <c r="DB150">
        <f>ROUND((ROUND(AT150*CZ150,2)*ROUND((0.2+1),7)),6)</f>
        <v>106.176</v>
      </c>
      <c r="DC150">
        <f>ROUND((ROUND(AT150*AG150,2)*ROUND((0.2+1),7)),6)</f>
        <v>0</v>
      </c>
      <c r="DD150" t="s">
        <v>3</v>
      </c>
      <c r="DE150" t="s">
        <v>3</v>
      </c>
      <c r="DF150">
        <f t="shared" si="64"/>
        <v>0</v>
      </c>
      <c r="DG150">
        <f t="shared" si="55"/>
        <v>33.979999999999997</v>
      </c>
      <c r="DH150">
        <f t="shared" si="61"/>
        <v>0</v>
      </c>
      <c r="DI150">
        <f t="shared" si="62"/>
        <v>0</v>
      </c>
      <c r="DJ150">
        <f>DG150+DH150</f>
        <v>33.979999999999997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ROW(Source!A126)</f>
        <v>126</v>
      </c>
      <c r="B151">
        <v>68157000</v>
      </c>
      <c r="C151">
        <v>68154162</v>
      </c>
      <c r="D151">
        <v>63569668</v>
      </c>
      <c r="E151">
        <v>1</v>
      </c>
      <c r="F151">
        <v>1</v>
      </c>
      <c r="G151">
        <v>1</v>
      </c>
      <c r="H151">
        <v>3</v>
      </c>
      <c r="I151" t="s">
        <v>651</v>
      </c>
      <c r="J151" t="s">
        <v>652</v>
      </c>
      <c r="K151" t="s">
        <v>653</v>
      </c>
      <c r="L151">
        <v>1346</v>
      </c>
      <c r="N151">
        <v>1009</v>
      </c>
      <c r="O151" t="s">
        <v>531</v>
      </c>
      <c r="P151" t="s">
        <v>531</v>
      </c>
      <c r="Q151">
        <v>1</v>
      </c>
      <c r="W151">
        <v>0</v>
      </c>
      <c r="X151">
        <v>212334824</v>
      </c>
      <c r="Y151">
        <f t="shared" ref="Y151:Y167" si="65">AT151</f>
        <v>0.9</v>
      </c>
      <c r="AA151">
        <v>147.85</v>
      </c>
      <c r="AB151">
        <v>0</v>
      </c>
      <c r="AC151">
        <v>0</v>
      </c>
      <c r="AD151">
        <v>0</v>
      </c>
      <c r="AE151">
        <v>155.63</v>
      </c>
      <c r="AF151">
        <v>0</v>
      </c>
      <c r="AG151">
        <v>0</v>
      </c>
      <c r="AH151">
        <v>0</v>
      </c>
      <c r="AI151">
        <v>0.95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0.9</v>
      </c>
      <c r="AU151" t="s">
        <v>3</v>
      </c>
      <c r="AV151">
        <v>0</v>
      </c>
      <c r="AW151">
        <v>2</v>
      </c>
      <c r="AX151">
        <v>68157196</v>
      </c>
      <c r="AY151">
        <v>1</v>
      </c>
      <c r="AZ151">
        <v>0</v>
      </c>
      <c r="BA151">
        <v>190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140.06700000000001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140.06700000000001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ROUND(Y151*Source!I126,7)</f>
        <v>0.28799999999999998</v>
      </c>
      <c r="CY151">
        <f>AA151</f>
        <v>147.85</v>
      </c>
      <c r="CZ151">
        <f>AE151</f>
        <v>155.63</v>
      </c>
      <c r="DA151">
        <f>AI151</f>
        <v>0.95</v>
      </c>
      <c r="DB151">
        <f t="shared" ref="DB151:DB167" si="66">ROUND(ROUND(AT151*CZ151,2),6)</f>
        <v>140.07</v>
      </c>
      <c r="DC151">
        <f t="shared" ref="DC151:DC167" si="67">ROUND(ROUND(AT151*AG151,2),6)</f>
        <v>0</v>
      </c>
      <c r="DD151" t="s">
        <v>3</v>
      </c>
      <c r="DE151" t="s">
        <v>3</v>
      </c>
      <c r="DF151">
        <f>ROUND(ROUND(AE151*AI151,2)*CX151,2)</f>
        <v>42.58</v>
      </c>
      <c r="DG151">
        <f t="shared" si="55"/>
        <v>0</v>
      </c>
      <c r="DH151">
        <f t="shared" si="61"/>
        <v>0</v>
      </c>
      <c r="DI151">
        <f t="shared" si="62"/>
        <v>0</v>
      </c>
      <c r="DJ151">
        <f>DF151</f>
        <v>42.58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ROW(Source!A126)</f>
        <v>126</v>
      </c>
      <c r="B152">
        <v>68157000</v>
      </c>
      <c r="C152">
        <v>68154162</v>
      </c>
      <c r="D152">
        <v>63578189</v>
      </c>
      <c r="E152">
        <v>1</v>
      </c>
      <c r="F152">
        <v>1</v>
      </c>
      <c r="G152">
        <v>1</v>
      </c>
      <c r="H152">
        <v>3</v>
      </c>
      <c r="I152" t="s">
        <v>657</v>
      </c>
      <c r="J152" t="s">
        <v>658</v>
      </c>
      <c r="K152" t="s">
        <v>659</v>
      </c>
      <c r="L152">
        <v>1348</v>
      </c>
      <c r="N152">
        <v>1009</v>
      </c>
      <c r="O152" t="s">
        <v>68</v>
      </c>
      <c r="P152" t="s">
        <v>68</v>
      </c>
      <c r="Q152">
        <v>1000</v>
      </c>
      <c r="W152">
        <v>0</v>
      </c>
      <c r="X152">
        <v>1907690443</v>
      </c>
      <c r="Y152">
        <f t="shared" si="65"/>
        <v>4.0000000000000001E-3</v>
      </c>
      <c r="AA152">
        <v>51054.97</v>
      </c>
      <c r="AB152">
        <v>0</v>
      </c>
      <c r="AC152">
        <v>0</v>
      </c>
      <c r="AD152">
        <v>0</v>
      </c>
      <c r="AE152">
        <v>51054.97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4.0000000000000001E-3</v>
      </c>
      <c r="AU152" t="s">
        <v>3</v>
      </c>
      <c r="AV152">
        <v>0</v>
      </c>
      <c r="AW152">
        <v>2</v>
      </c>
      <c r="AX152">
        <v>68157197</v>
      </c>
      <c r="AY152">
        <v>1</v>
      </c>
      <c r="AZ152">
        <v>0</v>
      </c>
      <c r="BA152">
        <v>191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204.21988000000002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204.21988000000002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ROUND(Y152*Source!I126,7)</f>
        <v>1.2800000000000001E-3</v>
      </c>
      <c r="CY152">
        <f>AA152</f>
        <v>51054.97</v>
      </c>
      <c r="CZ152">
        <f>AE152</f>
        <v>51054.97</v>
      </c>
      <c r="DA152">
        <f>AI152</f>
        <v>1</v>
      </c>
      <c r="DB152">
        <f t="shared" si="66"/>
        <v>204.22</v>
      </c>
      <c r="DC152">
        <f t="shared" si="67"/>
        <v>0</v>
      </c>
      <c r="DD152" t="s">
        <v>3</v>
      </c>
      <c r="DE152" t="s">
        <v>3</v>
      </c>
      <c r="DF152">
        <f t="shared" ref="DF152:DF163" si="68">ROUND(ROUND(AE152,2)*CX152,2)</f>
        <v>65.349999999999994</v>
      </c>
      <c r="DG152">
        <f t="shared" si="55"/>
        <v>0</v>
      </c>
      <c r="DH152">
        <f t="shared" si="61"/>
        <v>0</v>
      </c>
      <c r="DI152">
        <f t="shared" si="62"/>
        <v>0</v>
      </c>
      <c r="DJ152">
        <f>DF152</f>
        <v>65.349999999999994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ROW(Source!A126)</f>
        <v>126</v>
      </c>
      <c r="B153">
        <v>68157000</v>
      </c>
      <c r="C153">
        <v>68154162</v>
      </c>
      <c r="D153">
        <v>63588002</v>
      </c>
      <c r="E153">
        <v>1</v>
      </c>
      <c r="F153">
        <v>1</v>
      </c>
      <c r="G153">
        <v>1</v>
      </c>
      <c r="H153">
        <v>3</v>
      </c>
      <c r="I153" t="s">
        <v>654</v>
      </c>
      <c r="J153" t="s">
        <v>655</v>
      </c>
      <c r="K153" t="s">
        <v>656</v>
      </c>
      <c r="L153">
        <v>1346</v>
      </c>
      <c r="N153">
        <v>1009</v>
      </c>
      <c r="O153" t="s">
        <v>531</v>
      </c>
      <c r="P153" t="s">
        <v>531</v>
      </c>
      <c r="Q153">
        <v>1</v>
      </c>
      <c r="W153">
        <v>0</v>
      </c>
      <c r="X153">
        <v>-1754100052</v>
      </c>
      <c r="Y153">
        <f t="shared" si="65"/>
        <v>2.4</v>
      </c>
      <c r="AA153">
        <v>1098.23</v>
      </c>
      <c r="AB153">
        <v>0</v>
      </c>
      <c r="AC153">
        <v>0</v>
      </c>
      <c r="AD153">
        <v>0</v>
      </c>
      <c r="AE153">
        <v>1098.23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2.4</v>
      </c>
      <c r="AU153" t="s">
        <v>3</v>
      </c>
      <c r="AV153">
        <v>0</v>
      </c>
      <c r="AW153">
        <v>2</v>
      </c>
      <c r="AX153">
        <v>68157198</v>
      </c>
      <c r="AY153">
        <v>1</v>
      </c>
      <c r="AZ153">
        <v>0</v>
      </c>
      <c r="BA153">
        <v>192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2635.752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2635.752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ROUND(Y153*Source!I126,7)</f>
        <v>0.76800000000000002</v>
      </c>
      <c r="CY153">
        <f>AA153</f>
        <v>1098.23</v>
      </c>
      <c r="CZ153">
        <f>AE153</f>
        <v>1098.23</v>
      </c>
      <c r="DA153">
        <f>AI153</f>
        <v>1</v>
      </c>
      <c r="DB153">
        <f t="shared" si="66"/>
        <v>2635.75</v>
      </c>
      <c r="DC153">
        <f t="shared" si="67"/>
        <v>0</v>
      </c>
      <c r="DD153" t="s">
        <v>3</v>
      </c>
      <c r="DE153" t="s">
        <v>3</v>
      </c>
      <c r="DF153">
        <f t="shared" si="68"/>
        <v>843.44</v>
      </c>
      <c r="DG153">
        <f t="shared" si="55"/>
        <v>0</v>
      </c>
      <c r="DH153">
        <f t="shared" si="61"/>
        <v>0</v>
      </c>
      <c r="DI153">
        <f t="shared" si="62"/>
        <v>0</v>
      </c>
      <c r="DJ153">
        <f>DF153</f>
        <v>843.44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ROW(Source!A126)</f>
        <v>126</v>
      </c>
      <c r="B154">
        <v>68157000</v>
      </c>
      <c r="C154">
        <v>68154162</v>
      </c>
      <c r="D154">
        <v>63503071</v>
      </c>
      <c r="E154">
        <v>114</v>
      </c>
      <c r="F154">
        <v>1</v>
      </c>
      <c r="G154">
        <v>1</v>
      </c>
      <c r="H154">
        <v>3</v>
      </c>
      <c r="I154" t="s">
        <v>157</v>
      </c>
      <c r="J154" t="s">
        <v>3</v>
      </c>
      <c r="K154" t="s">
        <v>158</v>
      </c>
      <c r="L154">
        <v>3277935</v>
      </c>
      <c r="N154">
        <v>1013</v>
      </c>
      <c r="O154" t="s">
        <v>159</v>
      </c>
      <c r="P154" t="s">
        <v>159</v>
      </c>
      <c r="Q154">
        <v>1</v>
      </c>
      <c r="W154">
        <v>0</v>
      </c>
      <c r="X154">
        <v>274903907</v>
      </c>
      <c r="Y154">
        <f t="shared" si="65"/>
        <v>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 t="s">
        <v>3</v>
      </c>
      <c r="AT154">
        <v>2</v>
      </c>
      <c r="AU154" t="s">
        <v>3</v>
      </c>
      <c r="AV154">
        <v>0</v>
      </c>
      <c r="AW154">
        <v>2</v>
      </c>
      <c r="AX154">
        <v>68157199</v>
      </c>
      <c r="AY154">
        <v>1</v>
      </c>
      <c r="AZ154">
        <v>0</v>
      </c>
      <c r="BA154">
        <v>193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ROUND(Y154*Source!I126,7)</f>
        <v>0.64</v>
      </c>
      <c r="CY154">
        <f>AA154</f>
        <v>0</v>
      </c>
      <c r="CZ154">
        <f>AE154</f>
        <v>0</v>
      </c>
      <c r="DA154">
        <f>AI154</f>
        <v>1</v>
      </c>
      <c r="DB154">
        <f t="shared" si="66"/>
        <v>0</v>
      </c>
      <c r="DC154">
        <f t="shared" si="67"/>
        <v>0</v>
      </c>
      <c r="DD154" t="s">
        <v>3</v>
      </c>
      <c r="DE154" t="s">
        <v>3</v>
      </c>
      <c r="DF154">
        <f t="shared" si="68"/>
        <v>0</v>
      </c>
      <c r="DG154">
        <f t="shared" si="55"/>
        <v>0</v>
      </c>
      <c r="DH154">
        <f t="shared" si="61"/>
        <v>0</v>
      </c>
      <c r="DI154">
        <f t="shared" si="62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ROW(Source!A128)</f>
        <v>128</v>
      </c>
      <c r="B155">
        <v>68157000</v>
      </c>
      <c r="C155">
        <v>68154182</v>
      </c>
      <c r="D155">
        <v>63497204</v>
      </c>
      <c r="E155">
        <v>114</v>
      </c>
      <c r="F155">
        <v>1</v>
      </c>
      <c r="G155">
        <v>1</v>
      </c>
      <c r="H155">
        <v>1</v>
      </c>
      <c r="I155" t="s">
        <v>646</v>
      </c>
      <c r="J155" t="s">
        <v>3</v>
      </c>
      <c r="K155" t="s">
        <v>647</v>
      </c>
      <c r="L155">
        <v>1191</v>
      </c>
      <c r="N155">
        <v>1013</v>
      </c>
      <c r="O155" t="s">
        <v>504</v>
      </c>
      <c r="P155" t="s">
        <v>504</v>
      </c>
      <c r="Q155">
        <v>1</v>
      </c>
      <c r="W155">
        <v>0</v>
      </c>
      <c r="X155">
        <v>44848675</v>
      </c>
      <c r="Y155">
        <f t="shared" si="65"/>
        <v>1.89</v>
      </c>
      <c r="AA155">
        <v>0</v>
      </c>
      <c r="AB155">
        <v>0</v>
      </c>
      <c r="AC155">
        <v>0</v>
      </c>
      <c r="AD155">
        <v>491.72</v>
      </c>
      <c r="AE155">
        <v>0</v>
      </c>
      <c r="AF155">
        <v>0</v>
      </c>
      <c r="AG155">
        <v>0</v>
      </c>
      <c r="AH155">
        <v>491.72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1.89</v>
      </c>
      <c r="AU155" t="s">
        <v>3</v>
      </c>
      <c r="AV155">
        <v>1</v>
      </c>
      <c r="AW155">
        <v>2</v>
      </c>
      <c r="AX155">
        <v>68157201</v>
      </c>
      <c r="AY155">
        <v>1</v>
      </c>
      <c r="AZ155">
        <v>0</v>
      </c>
      <c r="BA155">
        <v>194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929.35080000000005</v>
      </c>
      <c r="BN155">
        <v>1.89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929.35080000000005</v>
      </c>
      <c r="BU155">
        <v>1.89</v>
      </c>
      <c r="BV155">
        <v>0</v>
      </c>
      <c r="BW155">
        <v>1</v>
      </c>
      <c r="CU155">
        <f>ROUND(AT155*Source!I128*AH155*AL155,2)</f>
        <v>11152.21</v>
      </c>
      <c r="CV155">
        <f>ROUND(Y155*Source!I128,7)</f>
        <v>22.68</v>
      </c>
      <c r="CW155">
        <v>0</v>
      </c>
      <c r="CX155">
        <f>ROUND(Y155*Source!I128,7)</f>
        <v>22.68</v>
      </c>
      <c r="CY155">
        <f>AD155</f>
        <v>491.72</v>
      </c>
      <c r="CZ155">
        <f>AH155</f>
        <v>491.72</v>
      </c>
      <c r="DA155">
        <f>AL155</f>
        <v>1</v>
      </c>
      <c r="DB155">
        <f t="shared" si="66"/>
        <v>929.35</v>
      </c>
      <c r="DC155">
        <f t="shared" si="67"/>
        <v>0</v>
      </c>
      <c r="DD155" t="s">
        <v>3</v>
      </c>
      <c r="DE155" t="s">
        <v>3</v>
      </c>
      <c r="DF155">
        <f t="shared" si="68"/>
        <v>0</v>
      </c>
      <c r="DG155">
        <f t="shared" si="55"/>
        <v>0</v>
      </c>
      <c r="DH155">
        <f t="shared" si="61"/>
        <v>0</v>
      </c>
      <c r="DI155">
        <f t="shared" si="62"/>
        <v>11152.21</v>
      </c>
      <c r="DJ155">
        <f>DI155</f>
        <v>11152.21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ROW(Source!A128)</f>
        <v>128</v>
      </c>
      <c r="B156">
        <v>68157000</v>
      </c>
      <c r="C156">
        <v>68154182</v>
      </c>
      <c r="D156">
        <v>63497381</v>
      </c>
      <c r="E156">
        <v>114</v>
      </c>
      <c r="F156">
        <v>1</v>
      </c>
      <c r="G156">
        <v>1</v>
      </c>
      <c r="H156">
        <v>1</v>
      </c>
      <c r="I156" t="s">
        <v>505</v>
      </c>
      <c r="J156" t="s">
        <v>3</v>
      </c>
      <c r="K156" t="s">
        <v>506</v>
      </c>
      <c r="L156">
        <v>1191</v>
      </c>
      <c r="N156">
        <v>1013</v>
      </c>
      <c r="O156" t="s">
        <v>504</v>
      </c>
      <c r="P156" t="s">
        <v>504</v>
      </c>
      <c r="Q156">
        <v>1</v>
      </c>
      <c r="W156">
        <v>0</v>
      </c>
      <c r="X156">
        <v>-1417349443</v>
      </c>
      <c r="Y156">
        <f t="shared" si="65"/>
        <v>0.9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0.9</v>
      </c>
      <c r="AU156" t="s">
        <v>3</v>
      </c>
      <c r="AV156">
        <v>2</v>
      </c>
      <c r="AW156">
        <v>2</v>
      </c>
      <c r="AX156">
        <v>68157202</v>
      </c>
      <c r="AY156">
        <v>1</v>
      </c>
      <c r="AZ156">
        <v>0</v>
      </c>
      <c r="BA156">
        <v>195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ROUND(Y156*Source!I128,7)</f>
        <v>10.8</v>
      </c>
      <c r="CY156">
        <f>AD156</f>
        <v>0</v>
      </c>
      <c r="CZ156">
        <f>AH156</f>
        <v>0</v>
      </c>
      <c r="DA156">
        <f>AL156</f>
        <v>1</v>
      </c>
      <c r="DB156">
        <f t="shared" si="66"/>
        <v>0</v>
      </c>
      <c r="DC156">
        <f t="shared" si="67"/>
        <v>0</v>
      </c>
      <c r="DD156" t="s">
        <v>3</v>
      </c>
      <c r="DE156" t="s">
        <v>3</v>
      </c>
      <c r="DF156">
        <f t="shared" si="68"/>
        <v>0</v>
      </c>
      <c r="DG156">
        <f t="shared" si="55"/>
        <v>0</v>
      </c>
      <c r="DH156">
        <f t="shared" si="61"/>
        <v>0</v>
      </c>
      <c r="DI156">
        <f t="shared" si="62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ROW(Source!A128)</f>
        <v>128</v>
      </c>
      <c r="B157">
        <v>68157000</v>
      </c>
      <c r="C157">
        <v>68154182</v>
      </c>
      <c r="D157">
        <v>63622298</v>
      </c>
      <c r="E157">
        <v>1</v>
      </c>
      <c r="F157">
        <v>1</v>
      </c>
      <c r="G157">
        <v>1</v>
      </c>
      <c r="H157">
        <v>2</v>
      </c>
      <c r="I157" t="s">
        <v>660</v>
      </c>
      <c r="J157" t="s">
        <v>661</v>
      </c>
      <c r="K157" t="s">
        <v>662</v>
      </c>
      <c r="L157">
        <v>1368</v>
      </c>
      <c r="N157">
        <v>1011</v>
      </c>
      <c r="O157" t="s">
        <v>510</v>
      </c>
      <c r="P157" t="s">
        <v>510</v>
      </c>
      <c r="Q157">
        <v>1</v>
      </c>
      <c r="W157">
        <v>0</v>
      </c>
      <c r="X157">
        <v>-1188138869</v>
      </c>
      <c r="Y157">
        <f t="shared" si="65"/>
        <v>0.45</v>
      </c>
      <c r="AA157">
        <v>0</v>
      </c>
      <c r="AB157">
        <v>3630.37</v>
      </c>
      <c r="AC157">
        <v>1396.34</v>
      </c>
      <c r="AD157">
        <v>0</v>
      </c>
      <c r="AE157">
        <v>0</v>
      </c>
      <c r="AF157">
        <v>2611.7800000000002</v>
      </c>
      <c r="AG157">
        <v>1396.34</v>
      </c>
      <c r="AH157">
        <v>0</v>
      </c>
      <c r="AI157">
        <v>1</v>
      </c>
      <c r="AJ157">
        <v>1.39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0.45</v>
      </c>
      <c r="AU157" t="s">
        <v>3</v>
      </c>
      <c r="AV157">
        <v>1</v>
      </c>
      <c r="AW157">
        <v>2</v>
      </c>
      <c r="AX157">
        <v>68157203</v>
      </c>
      <c r="AY157">
        <v>1</v>
      </c>
      <c r="AZ157">
        <v>0</v>
      </c>
      <c r="BA157">
        <v>196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1175.3010000000002</v>
      </c>
      <c r="BL157">
        <v>628.35299999999995</v>
      </c>
      <c r="BM157">
        <v>0</v>
      </c>
      <c r="BN157">
        <v>0</v>
      </c>
      <c r="BO157">
        <v>0.9</v>
      </c>
      <c r="BP157">
        <v>1</v>
      </c>
      <c r="BQ157">
        <v>0</v>
      </c>
      <c r="BR157">
        <v>1175.3010000000002</v>
      </c>
      <c r="BS157">
        <v>628.35299999999995</v>
      </c>
      <c r="BT157">
        <v>0</v>
      </c>
      <c r="BU157">
        <v>0</v>
      </c>
      <c r="BV157">
        <v>0.9</v>
      </c>
      <c r="BW157">
        <v>1</v>
      </c>
      <c r="CV157">
        <v>0</v>
      </c>
      <c r="CW157">
        <f>ROUND(Y157*Source!I128*DO157,7)</f>
        <v>10.8</v>
      </c>
      <c r="CX157">
        <f>ROUND(Y157*Source!I128,7)</f>
        <v>5.4</v>
      </c>
      <c r="CY157">
        <f>AB157</f>
        <v>3630.37</v>
      </c>
      <c r="CZ157">
        <f>AF157</f>
        <v>2611.7800000000002</v>
      </c>
      <c r="DA157">
        <f>AJ157</f>
        <v>1.39</v>
      </c>
      <c r="DB157">
        <f t="shared" si="66"/>
        <v>1175.3</v>
      </c>
      <c r="DC157">
        <f t="shared" si="67"/>
        <v>628.35</v>
      </c>
      <c r="DD157" t="s">
        <v>3</v>
      </c>
      <c r="DE157" t="s">
        <v>3</v>
      </c>
      <c r="DF157">
        <f t="shared" si="68"/>
        <v>0</v>
      </c>
      <c r="DG157">
        <f>ROUND(ROUND(AF157*AJ157,2)*CX157,2)</f>
        <v>19604</v>
      </c>
      <c r="DH157">
        <f t="shared" si="61"/>
        <v>7540.24</v>
      </c>
      <c r="DI157">
        <f t="shared" si="62"/>
        <v>0</v>
      </c>
      <c r="DJ157">
        <f>DG157+DH157</f>
        <v>27144.239999999998</v>
      </c>
      <c r="DK157">
        <v>0</v>
      </c>
      <c r="DL157" t="s">
        <v>663</v>
      </c>
      <c r="DM157">
        <v>6.5</v>
      </c>
      <c r="DN157" t="s">
        <v>504</v>
      </c>
      <c r="DO157">
        <v>2</v>
      </c>
    </row>
    <row r="158" spans="1:119">
      <c r="A158">
        <f>ROW(Source!A128)</f>
        <v>128</v>
      </c>
      <c r="B158">
        <v>68157000</v>
      </c>
      <c r="C158">
        <v>68154182</v>
      </c>
      <c r="D158">
        <v>63503071</v>
      </c>
      <c r="E158">
        <v>114</v>
      </c>
      <c r="F158">
        <v>1</v>
      </c>
      <c r="G158">
        <v>1</v>
      </c>
      <c r="H158">
        <v>3</v>
      </c>
      <c r="I158" t="s">
        <v>157</v>
      </c>
      <c r="J158" t="s">
        <v>3</v>
      </c>
      <c r="K158" t="s">
        <v>158</v>
      </c>
      <c r="L158">
        <v>3277935</v>
      </c>
      <c r="N158">
        <v>1013</v>
      </c>
      <c r="O158" t="s">
        <v>159</v>
      </c>
      <c r="P158" t="s">
        <v>159</v>
      </c>
      <c r="Q158">
        <v>1</v>
      </c>
      <c r="W158">
        <v>0</v>
      </c>
      <c r="X158">
        <v>274903907</v>
      </c>
      <c r="Y158">
        <f t="shared" si="65"/>
        <v>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3</v>
      </c>
      <c r="AT158">
        <v>2</v>
      </c>
      <c r="AU158" t="s">
        <v>3</v>
      </c>
      <c r="AV158">
        <v>0</v>
      </c>
      <c r="AW158">
        <v>2</v>
      </c>
      <c r="AX158">
        <v>68157204</v>
      </c>
      <c r="AY158">
        <v>1</v>
      </c>
      <c r="AZ158">
        <v>0</v>
      </c>
      <c r="BA158">
        <v>197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ROUND(Y158*Source!I128,7)</f>
        <v>24</v>
      </c>
      <c r="CY158">
        <f>AA158</f>
        <v>0</v>
      </c>
      <c r="CZ158">
        <f>AE158</f>
        <v>0</v>
      </c>
      <c r="DA158">
        <f>AI158</f>
        <v>1</v>
      </c>
      <c r="DB158">
        <f t="shared" si="66"/>
        <v>0</v>
      </c>
      <c r="DC158">
        <f t="shared" si="67"/>
        <v>0</v>
      </c>
      <c r="DD158" t="s">
        <v>3</v>
      </c>
      <c r="DE158" t="s">
        <v>3</v>
      </c>
      <c r="DF158">
        <f t="shared" si="68"/>
        <v>0</v>
      </c>
      <c r="DG158">
        <f t="shared" ref="DG158:DG181" si="69">ROUND(ROUND(AF158,2)*CX158,2)</f>
        <v>0</v>
      </c>
      <c r="DH158">
        <f t="shared" si="61"/>
        <v>0</v>
      </c>
      <c r="DI158">
        <f t="shared" si="62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ROW(Source!A130)</f>
        <v>130</v>
      </c>
      <c r="B159">
        <v>68157000</v>
      </c>
      <c r="C159">
        <v>68154192</v>
      </c>
      <c r="D159">
        <v>63497210</v>
      </c>
      <c r="E159">
        <v>114</v>
      </c>
      <c r="F159">
        <v>1</v>
      </c>
      <c r="G159">
        <v>1</v>
      </c>
      <c r="H159">
        <v>1</v>
      </c>
      <c r="I159" t="s">
        <v>581</v>
      </c>
      <c r="J159" t="s">
        <v>3</v>
      </c>
      <c r="K159" t="s">
        <v>582</v>
      </c>
      <c r="L159">
        <v>1191</v>
      </c>
      <c r="N159">
        <v>1013</v>
      </c>
      <c r="O159" t="s">
        <v>504</v>
      </c>
      <c r="P159" t="s">
        <v>504</v>
      </c>
      <c r="Q159">
        <v>1</v>
      </c>
      <c r="W159">
        <v>0</v>
      </c>
      <c r="X159">
        <v>888410196</v>
      </c>
      <c r="Y159">
        <f t="shared" si="65"/>
        <v>41.2</v>
      </c>
      <c r="AA159">
        <v>0</v>
      </c>
      <c r="AB159">
        <v>0</v>
      </c>
      <c r="AC159">
        <v>0</v>
      </c>
      <c r="AD159">
        <v>502.98</v>
      </c>
      <c r="AE159">
        <v>0</v>
      </c>
      <c r="AF159">
        <v>0</v>
      </c>
      <c r="AG159">
        <v>0</v>
      </c>
      <c r="AH159">
        <v>502.98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41.2</v>
      </c>
      <c r="AU159" t="s">
        <v>3</v>
      </c>
      <c r="AV159">
        <v>1</v>
      </c>
      <c r="AW159">
        <v>2</v>
      </c>
      <c r="AX159">
        <v>68157206</v>
      </c>
      <c r="AY159">
        <v>1</v>
      </c>
      <c r="AZ159">
        <v>0</v>
      </c>
      <c r="BA159">
        <v>198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20722.776000000002</v>
      </c>
      <c r="BN159">
        <v>41.2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20722.776000000002</v>
      </c>
      <c r="BU159">
        <v>41.2</v>
      </c>
      <c r="BV159">
        <v>0</v>
      </c>
      <c r="BW159">
        <v>1</v>
      </c>
      <c r="CU159">
        <f>ROUND(AT159*Source!I130*AH159*AL159,2)</f>
        <v>2486.73</v>
      </c>
      <c r="CV159">
        <f>ROUND(Y159*Source!I130,7)</f>
        <v>4.944</v>
      </c>
      <c r="CW159">
        <v>0</v>
      </c>
      <c r="CX159">
        <f>ROUND(Y159*Source!I130,7)</f>
        <v>4.944</v>
      </c>
      <c r="CY159">
        <f>AD159</f>
        <v>502.98</v>
      </c>
      <c r="CZ159">
        <f>AH159</f>
        <v>502.98</v>
      </c>
      <c r="DA159">
        <f>AL159</f>
        <v>1</v>
      </c>
      <c r="DB159">
        <f t="shared" si="66"/>
        <v>20722.78</v>
      </c>
      <c r="DC159">
        <f t="shared" si="67"/>
        <v>0</v>
      </c>
      <c r="DD159" t="s">
        <v>3</v>
      </c>
      <c r="DE159" t="s">
        <v>3</v>
      </c>
      <c r="DF159">
        <f t="shared" si="68"/>
        <v>0</v>
      </c>
      <c r="DG159">
        <f t="shared" si="69"/>
        <v>0</v>
      </c>
      <c r="DH159">
        <f t="shared" si="61"/>
        <v>0</v>
      </c>
      <c r="DI159">
        <f t="shared" si="62"/>
        <v>2486.73</v>
      </c>
      <c r="DJ159">
        <f>DI159</f>
        <v>2486.73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ROW(Source!A130)</f>
        <v>130</v>
      </c>
      <c r="B160">
        <v>68157000</v>
      </c>
      <c r="C160">
        <v>68154192</v>
      </c>
      <c r="D160">
        <v>63497381</v>
      </c>
      <c r="E160">
        <v>114</v>
      </c>
      <c r="F160">
        <v>1</v>
      </c>
      <c r="G160">
        <v>1</v>
      </c>
      <c r="H160">
        <v>1</v>
      </c>
      <c r="I160" t="s">
        <v>505</v>
      </c>
      <c r="J160" t="s">
        <v>3</v>
      </c>
      <c r="K160" t="s">
        <v>506</v>
      </c>
      <c r="L160">
        <v>1191</v>
      </c>
      <c r="N160">
        <v>1013</v>
      </c>
      <c r="O160" t="s">
        <v>504</v>
      </c>
      <c r="P160" t="s">
        <v>504</v>
      </c>
      <c r="Q160">
        <v>1</v>
      </c>
      <c r="W160">
        <v>0</v>
      </c>
      <c r="X160">
        <v>-1417349443</v>
      </c>
      <c r="Y160">
        <f t="shared" si="65"/>
        <v>0.2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0.2</v>
      </c>
      <c r="AU160" t="s">
        <v>3</v>
      </c>
      <c r="AV160">
        <v>2</v>
      </c>
      <c r="AW160">
        <v>2</v>
      </c>
      <c r="AX160">
        <v>68157207</v>
      </c>
      <c r="AY160">
        <v>1</v>
      </c>
      <c r="AZ160">
        <v>0</v>
      </c>
      <c r="BA160">
        <v>199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ROUND(Y160*Source!I130,7)</f>
        <v>2.4E-2</v>
      </c>
      <c r="CY160">
        <f>AD160</f>
        <v>0</v>
      </c>
      <c r="CZ160">
        <f>AH160</f>
        <v>0</v>
      </c>
      <c r="DA160">
        <f>AL160</f>
        <v>1</v>
      </c>
      <c r="DB160">
        <f t="shared" si="66"/>
        <v>0</v>
      </c>
      <c r="DC160">
        <f t="shared" si="67"/>
        <v>0</v>
      </c>
      <c r="DD160" t="s">
        <v>3</v>
      </c>
      <c r="DE160" t="s">
        <v>3</v>
      </c>
      <c r="DF160">
        <f t="shared" si="68"/>
        <v>0</v>
      </c>
      <c r="DG160">
        <f t="shared" si="69"/>
        <v>0</v>
      </c>
      <c r="DH160">
        <f t="shared" si="61"/>
        <v>0</v>
      </c>
      <c r="DI160">
        <f t="shared" si="6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ROW(Source!A130)</f>
        <v>130</v>
      </c>
      <c r="B161">
        <v>68157000</v>
      </c>
      <c r="C161">
        <v>68154192</v>
      </c>
      <c r="D161">
        <v>63621826</v>
      </c>
      <c r="E161">
        <v>1</v>
      </c>
      <c r="F161">
        <v>1</v>
      </c>
      <c r="G161">
        <v>1</v>
      </c>
      <c r="H161">
        <v>2</v>
      </c>
      <c r="I161" t="s">
        <v>507</v>
      </c>
      <c r="J161" t="s">
        <v>508</v>
      </c>
      <c r="K161" t="s">
        <v>509</v>
      </c>
      <c r="L161">
        <v>1368</v>
      </c>
      <c r="N161">
        <v>1011</v>
      </c>
      <c r="O161" t="s">
        <v>510</v>
      </c>
      <c r="P161" t="s">
        <v>510</v>
      </c>
      <c r="Q161">
        <v>1</v>
      </c>
      <c r="W161">
        <v>0</v>
      </c>
      <c r="X161">
        <v>-468861091</v>
      </c>
      <c r="Y161">
        <f t="shared" si="65"/>
        <v>0.1</v>
      </c>
      <c r="AA161">
        <v>0</v>
      </c>
      <c r="AB161">
        <v>1613.51</v>
      </c>
      <c r="AC161">
        <v>675.65</v>
      </c>
      <c r="AD161">
        <v>0</v>
      </c>
      <c r="AE161">
        <v>0</v>
      </c>
      <c r="AF161">
        <v>1613.51</v>
      </c>
      <c r="AG161">
        <v>675.65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0.1</v>
      </c>
      <c r="AU161" t="s">
        <v>3</v>
      </c>
      <c r="AV161">
        <v>1</v>
      </c>
      <c r="AW161">
        <v>2</v>
      </c>
      <c r="AX161">
        <v>68157208</v>
      </c>
      <c r="AY161">
        <v>1</v>
      </c>
      <c r="AZ161">
        <v>0</v>
      </c>
      <c r="BA161">
        <v>200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161.351</v>
      </c>
      <c r="BL161">
        <v>67.564999999999998</v>
      </c>
      <c r="BM161">
        <v>0</v>
      </c>
      <c r="BN161">
        <v>0</v>
      </c>
      <c r="BO161">
        <v>0.1</v>
      </c>
      <c r="BP161">
        <v>1</v>
      </c>
      <c r="BQ161">
        <v>0</v>
      </c>
      <c r="BR161">
        <v>161.351</v>
      </c>
      <c r="BS161">
        <v>67.564999999999998</v>
      </c>
      <c r="BT161">
        <v>0</v>
      </c>
      <c r="BU161">
        <v>0</v>
      </c>
      <c r="BV161">
        <v>0.1</v>
      </c>
      <c r="BW161">
        <v>1</v>
      </c>
      <c r="CV161">
        <v>0</v>
      </c>
      <c r="CW161">
        <f>ROUND(Y161*Source!I130*DO161,7)</f>
        <v>1.2E-2</v>
      </c>
      <c r="CX161">
        <f>ROUND(Y161*Source!I130,7)</f>
        <v>1.2E-2</v>
      </c>
      <c r="CY161">
        <f>AB161</f>
        <v>1613.51</v>
      </c>
      <c r="CZ161">
        <f>AF161</f>
        <v>1613.51</v>
      </c>
      <c r="DA161">
        <f>AJ161</f>
        <v>1</v>
      </c>
      <c r="DB161">
        <f t="shared" si="66"/>
        <v>161.35</v>
      </c>
      <c r="DC161">
        <f t="shared" si="67"/>
        <v>67.569999999999993</v>
      </c>
      <c r="DD161" t="s">
        <v>3</v>
      </c>
      <c r="DE161" t="s">
        <v>3</v>
      </c>
      <c r="DF161">
        <f t="shared" si="68"/>
        <v>0</v>
      </c>
      <c r="DG161">
        <f t="shared" si="69"/>
        <v>19.36</v>
      </c>
      <c r="DH161">
        <f t="shared" ref="DH161:DH194" si="70">ROUND(ROUND(AG161,2)*CX161,2)</f>
        <v>8.11</v>
      </c>
      <c r="DI161">
        <f t="shared" ref="DI161:DI194" si="71">ROUND(ROUND(AH161,2)*CX161,2)</f>
        <v>0</v>
      </c>
      <c r="DJ161">
        <f>DG161+DH161</f>
        <v>27.47</v>
      </c>
      <c r="DK161">
        <v>1</v>
      </c>
      <c r="DL161" t="s">
        <v>511</v>
      </c>
      <c r="DM161">
        <v>6</v>
      </c>
      <c r="DN161" t="s">
        <v>504</v>
      </c>
      <c r="DO161">
        <v>1</v>
      </c>
    </row>
    <row r="162" spans="1:119">
      <c r="A162">
        <f>ROW(Source!A130)</f>
        <v>130</v>
      </c>
      <c r="B162">
        <v>68157000</v>
      </c>
      <c r="C162">
        <v>68154192</v>
      </c>
      <c r="D162">
        <v>63622717</v>
      </c>
      <c r="E162">
        <v>1</v>
      </c>
      <c r="F162">
        <v>1</v>
      </c>
      <c r="G162">
        <v>1</v>
      </c>
      <c r="H162">
        <v>2</v>
      </c>
      <c r="I162" t="s">
        <v>525</v>
      </c>
      <c r="J162" t="s">
        <v>526</v>
      </c>
      <c r="K162" t="s">
        <v>527</v>
      </c>
      <c r="L162">
        <v>1368</v>
      </c>
      <c r="N162">
        <v>1011</v>
      </c>
      <c r="O162" t="s">
        <v>510</v>
      </c>
      <c r="P162" t="s">
        <v>510</v>
      </c>
      <c r="Q162">
        <v>1</v>
      </c>
      <c r="W162">
        <v>0</v>
      </c>
      <c r="X162">
        <v>-1152394969</v>
      </c>
      <c r="Y162">
        <f t="shared" si="65"/>
        <v>0.1</v>
      </c>
      <c r="AA162">
        <v>0</v>
      </c>
      <c r="AB162">
        <v>605.36</v>
      </c>
      <c r="AC162">
        <v>502.98</v>
      </c>
      <c r="AD162">
        <v>0</v>
      </c>
      <c r="AE162">
        <v>0</v>
      </c>
      <c r="AF162">
        <v>605.36</v>
      </c>
      <c r="AG162">
        <v>502.98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</v>
      </c>
      <c r="AU162" t="s">
        <v>3</v>
      </c>
      <c r="AV162">
        <v>1</v>
      </c>
      <c r="AW162">
        <v>2</v>
      </c>
      <c r="AX162">
        <v>68157209</v>
      </c>
      <c r="AY162">
        <v>1</v>
      </c>
      <c r="AZ162">
        <v>0</v>
      </c>
      <c r="BA162">
        <v>201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60.536000000000001</v>
      </c>
      <c r="BL162">
        <v>50.298000000000002</v>
      </c>
      <c r="BM162">
        <v>0</v>
      </c>
      <c r="BN162">
        <v>0</v>
      </c>
      <c r="BO162">
        <v>0.1</v>
      </c>
      <c r="BP162">
        <v>1</v>
      </c>
      <c r="BQ162">
        <v>0</v>
      </c>
      <c r="BR162">
        <v>60.536000000000001</v>
      </c>
      <c r="BS162">
        <v>50.298000000000002</v>
      </c>
      <c r="BT162">
        <v>0</v>
      </c>
      <c r="BU162">
        <v>0</v>
      </c>
      <c r="BV162">
        <v>0.1</v>
      </c>
      <c r="BW162">
        <v>1</v>
      </c>
      <c r="CV162">
        <v>0</v>
      </c>
      <c r="CW162">
        <f>ROUND(Y162*Source!I130*DO162,7)</f>
        <v>1.2E-2</v>
      </c>
      <c r="CX162">
        <f>ROUND(Y162*Source!I130,7)</f>
        <v>1.2E-2</v>
      </c>
      <c r="CY162">
        <f>AB162</f>
        <v>605.36</v>
      </c>
      <c r="CZ162">
        <f>AF162</f>
        <v>605.36</v>
      </c>
      <c r="DA162">
        <f>AJ162</f>
        <v>1</v>
      </c>
      <c r="DB162">
        <f t="shared" si="66"/>
        <v>60.54</v>
      </c>
      <c r="DC162">
        <f t="shared" si="67"/>
        <v>50.3</v>
      </c>
      <c r="DD162" t="s">
        <v>3</v>
      </c>
      <c r="DE162" t="s">
        <v>3</v>
      </c>
      <c r="DF162">
        <f t="shared" si="68"/>
        <v>0</v>
      </c>
      <c r="DG162">
        <f t="shared" si="69"/>
        <v>7.26</v>
      </c>
      <c r="DH162">
        <f t="shared" si="70"/>
        <v>6.04</v>
      </c>
      <c r="DI162">
        <f t="shared" si="71"/>
        <v>0</v>
      </c>
      <c r="DJ162">
        <f>DG162+DH162</f>
        <v>13.3</v>
      </c>
      <c r="DK162">
        <v>1</v>
      </c>
      <c r="DL162" t="s">
        <v>518</v>
      </c>
      <c r="DM162">
        <v>4</v>
      </c>
      <c r="DN162" t="s">
        <v>504</v>
      </c>
      <c r="DO162">
        <v>1</v>
      </c>
    </row>
    <row r="163" spans="1:119">
      <c r="A163">
        <f>ROW(Source!A130)</f>
        <v>130</v>
      </c>
      <c r="B163">
        <v>68157000</v>
      </c>
      <c r="C163">
        <v>68154192</v>
      </c>
      <c r="D163">
        <v>63622912</v>
      </c>
      <c r="E163">
        <v>1</v>
      </c>
      <c r="F163">
        <v>1</v>
      </c>
      <c r="G163">
        <v>1</v>
      </c>
      <c r="H163">
        <v>2</v>
      </c>
      <c r="I163" t="s">
        <v>648</v>
      </c>
      <c r="J163" t="s">
        <v>649</v>
      </c>
      <c r="K163" t="s">
        <v>650</v>
      </c>
      <c r="L163">
        <v>1368</v>
      </c>
      <c r="N163">
        <v>1011</v>
      </c>
      <c r="O163" t="s">
        <v>510</v>
      </c>
      <c r="P163" t="s">
        <v>510</v>
      </c>
      <c r="Q163">
        <v>1</v>
      </c>
      <c r="W163">
        <v>0</v>
      </c>
      <c r="X163">
        <v>-334821386</v>
      </c>
      <c r="Y163">
        <f t="shared" si="65"/>
        <v>0.16</v>
      </c>
      <c r="AA163">
        <v>0</v>
      </c>
      <c r="AB163">
        <v>30.51</v>
      </c>
      <c r="AC163">
        <v>0</v>
      </c>
      <c r="AD163">
        <v>0</v>
      </c>
      <c r="AE163">
        <v>0</v>
      </c>
      <c r="AF163">
        <v>30.51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0.16</v>
      </c>
      <c r="AU163" t="s">
        <v>3</v>
      </c>
      <c r="AV163">
        <v>1</v>
      </c>
      <c r="AW163">
        <v>2</v>
      </c>
      <c r="AX163">
        <v>68157210</v>
      </c>
      <c r="AY163">
        <v>1</v>
      </c>
      <c r="AZ163">
        <v>0</v>
      </c>
      <c r="BA163">
        <v>202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4.8816000000000006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4.8816000000000006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f>ROUND(Y163*Source!I130*DO163,7)</f>
        <v>0</v>
      </c>
      <c r="CX163">
        <f>ROUND(Y163*Source!I130,7)</f>
        <v>1.9199999999999998E-2</v>
      </c>
      <c r="CY163">
        <f>AB163</f>
        <v>30.51</v>
      </c>
      <c r="CZ163">
        <f>AF163</f>
        <v>30.51</v>
      </c>
      <c r="DA163">
        <f>AJ163</f>
        <v>1</v>
      </c>
      <c r="DB163">
        <f t="shared" si="66"/>
        <v>4.88</v>
      </c>
      <c r="DC163">
        <f t="shared" si="67"/>
        <v>0</v>
      </c>
      <c r="DD163" t="s">
        <v>3</v>
      </c>
      <c r="DE163" t="s">
        <v>3</v>
      </c>
      <c r="DF163">
        <f t="shared" si="68"/>
        <v>0</v>
      </c>
      <c r="DG163">
        <f t="shared" si="69"/>
        <v>0.59</v>
      </c>
      <c r="DH163">
        <f t="shared" si="70"/>
        <v>0</v>
      </c>
      <c r="DI163">
        <f t="shared" si="71"/>
        <v>0</v>
      </c>
      <c r="DJ163">
        <f>DG163+DH163</f>
        <v>0.59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ROW(Source!A130)</f>
        <v>130</v>
      </c>
      <c r="B164">
        <v>68157000</v>
      </c>
      <c r="C164">
        <v>68154192</v>
      </c>
      <c r="D164">
        <v>63578264</v>
      </c>
      <c r="E164">
        <v>1</v>
      </c>
      <c r="F164">
        <v>1</v>
      </c>
      <c r="G164">
        <v>1</v>
      </c>
      <c r="H164">
        <v>3</v>
      </c>
      <c r="I164" t="s">
        <v>664</v>
      </c>
      <c r="J164" t="s">
        <v>665</v>
      </c>
      <c r="K164" t="s">
        <v>666</v>
      </c>
      <c r="L164">
        <v>1348</v>
      </c>
      <c r="N164">
        <v>1009</v>
      </c>
      <c r="O164" t="s">
        <v>68</v>
      </c>
      <c r="P164" t="s">
        <v>68</v>
      </c>
      <c r="Q164">
        <v>1000</v>
      </c>
      <c r="W164">
        <v>0</v>
      </c>
      <c r="X164">
        <v>1329265136</v>
      </c>
      <c r="Y164">
        <f t="shared" si="65"/>
        <v>3.0000000000000001E-3</v>
      </c>
      <c r="AA164">
        <v>58357.67</v>
      </c>
      <c r="AB164">
        <v>0</v>
      </c>
      <c r="AC164">
        <v>0</v>
      </c>
      <c r="AD164">
        <v>0</v>
      </c>
      <c r="AE164">
        <v>70310.45</v>
      </c>
      <c r="AF164">
        <v>0</v>
      </c>
      <c r="AG164">
        <v>0</v>
      </c>
      <c r="AH164">
        <v>0</v>
      </c>
      <c r="AI164">
        <v>0.83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3.0000000000000001E-3</v>
      </c>
      <c r="AU164" t="s">
        <v>3</v>
      </c>
      <c r="AV164">
        <v>0</v>
      </c>
      <c r="AW164">
        <v>2</v>
      </c>
      <c r="AX164">
        <v>68157211</v>
      </c>
      <c r="AY164">
        <v>1</v>
      </c>
      <c r="AZ164">
        <v>0</v>
      </c>
      <c r="BA164">
        <v>203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210.93135000000001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210.93135000000001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ROUND(Y164*Source!I130,7)</f>
        <v>3.6000000000000002E-4</v>
      </c>
      <c r="CY164">
        <f>AA164</f>
        <v>58357.67</v>
      </c>
      <c r="CZ164">
        <f>AE164</f>
        <v>70310.45</v>
      </c>
      <c r="DA164">
        <f>AI164</f>
        <v>0.83</v>
      </c>
      <c r="DB164">
        <f t="shared" si="66"/>
        <v>210.93</v>
      </c>
      <c r="DC164">
        <f t="shared" si="67"/>
        <v>0</v>
      </c>
      <c r="DD164" t="s">
        <v>3</v>
      </c>
      <c r="DE164" t="s">
        <v>3</v>
      </c>
      <c r="DF164">
        <f>ROUND(ROUND(AE164*AI164,2)*CX164,2)</f>
        <v>21.01</v>
      </c>
      <c r="DG164">
        <f t="shared" si="69"/>
        <v>0</v>
      </c>
      <c r="DH164">
        <f t="shared" si="70"/>
        <v>0</v>
      </c>
      <c r="DI164">
        <f t="shared" si="71"/>
        <v>0</v>
      </c>
      <c r="DJ164">
        <f>DF164</f>
        <v>21.01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ROW(Source!A130)</f>
        <v>130</v>
      </c>
      <c r="B165">
        <v>68157000</v>
      </c>
      <c r="C165">
        <v>68154192</v>
      </c>
      <c r="D165">
        <v>63588064</v>
      </c>
      <c r="E165">
        <v>1</v>
      </c>
      <c r="F165">
        <v>1</v>
      </c>
      <c r="G165">
        <v>1</v>
      </c>
      <c r="H165">
        <v>3</v>
      </c>
      <c r="I165" t="s">
        <v>621</v>
      </c>
      <c r="J165" t="s">
        <v>622</v>
      </c>
      <c r="K165" t="s">
        <v>623</v>
      </c>
      <c r="L165">
        <v>1346</v>
      </c>
      <c r="N165">
        <v>1009</v>
      </c>
      <c r="O165" t="s">
        <v>531</v>
      </c>
      <c r="P165" t="s">
        <v>531</v>
      </c>
      <c r="Q165">
        <v>1</v>
      </c>
      <c r="W165">
        <v>0</v>
      </c>
      <c r="X165">
        <v>790403873</v>
      </c>
      <c r="Y165">
        <f t="shared" si="65"/>
        <v>0.8</v>
      </c>
      <c r="AA165">
        <v>109.44</v>
      </c>
      <c r="AB165">
        <v>0</v>
      </c>
      <c r="AC165">
        <v>0</v>
      </c>
      <c r="AD165">
        <v>0</v>
      </c>
      <c r="AE165">
        <v>79.88</v>
      </c>
      <c r="AF165">
        <v>0</v>
      </c>
      <c r="AG165">
        <v>0</v>
      </c>
      <c r="AH165">
        <v>0</v>
      </c>
      <c r="AI165">
        <v>1.37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0.8</v>
      </c>
      <c r="AU165" t="s">
        <v>3</v>
      </c>
      <c r="AV165">
        <v>0</v>
      </c>
      <c r="AW165">
        <v>2</v>
      </c>
      <c r="AX165">
        <v>68157212</v>
      </c>
      <c r="AY165">
        <v>1</v>
      </c>
      <c r="AZ165">
        <v>0</v>
      </c>
      <c r="BA165">
        <v>204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63.903999999999996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63.903999999999996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ROUND(Y165*Source!I130,7)</f>
        <v>9.6000000000000002E-2</v>
      </c>
      <c r="CY165">
        <f>AA165</f>
        <v>109.44</v>
      </c>
      <c r="CZ165">
        <f>AE165</f>
        <v>79.88</v>
      </c>
      <c r="DA165">
        <f>AI165</f>
        <v>1.37</v>
      </c>
      <c r="DB165">
        <f t="shared" si="66"/>
        <v>63.9</v>
      </c>
      <c r="DC165">
        <f t="shared" si="67"/>
        <v>0</v>
      </c>
      <c r="DD165" t="s">
        <v>3</v>
      </c>
      <c r="DE165" t="s">
        <v>3</v>
      </c>
      <c r="DF165">
        <f>ROUND(ROUND(AE165*AI165,2)*CX165,2)</f>
        <v>10.51</v>
      </c>
      <c r="DG165">
        <f t="shared" si="69"/>
        <v>0</v>
      </c>
      <c r="DH165">
        <f t="shared" si="70"/>
        <v>0</v>
      </c>
      <c r="DI165">
        <f t="shared" si="71"/>
        <v>0</v>
      </c>
      <c r="DJ165">
        <f>DF165</f>
        <v>10.51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ROW(Source!A130)</f>
        <v>130</v>
      </c>
      <c r="B166">
        <v>68157000</v>
      </c>
      <c r="C166">
        <v>68154192</v>
      </c>
      <c r="D166">
        <v>63598577</v>
      </c>
      <c r="E166">
        <v>1</v>
      </c>
      <c r="F166">
        <v>1</v>
      </c>
      <c r="G166">
        <v>1</v>
      </c>
      <c r="H166">
        <v>3</v>
      </c>
      <c r="I166" t="s">
        <v>667</v>
      </c>
      <c r="J166" t="s">
        <v>668</v>
      </c>
      <c r="K166" t="s">
        <v>669</v>
      </c>
      <c r="L166">
        <v>1425</v>
      </c>
      <c r="N166">
        <v>1013</v>
      </c>
      <c r="O166" t="s">
        <v>227</v>
      </c>
      <c r="P166" t="s">
        <v>227</v>
      </c>
      <c r="Q166">
        <v>1</v>
      </c>
      <c r="W166">
        <v>0</v>
      </c>
      <c r="X166">
        <v>702897328</v>
      </c>
      <c r="Y166">
        <f t="shared" si="65"/>
        <v>1.02</v>
      </c>
      <c r="AA166">
        <v>1004.09</v>
      </c>
      <c r="AB166">
        <v>0</v>
      </c>
      <c r="AC166">
        <v>0</v>
      </c>
      <c r="AD166">
        <v>0</v>
      </c>
      <c r="AE166">
        <v>896.51</v>
      </c>
      <c r="AF166">
        <v>0</v>
      </c>
      <c r="AG166">
        <v>0</v>
      </c>
      <c r="AH166">
        <v>0</v>
      </c>
      <c r="AI166">
        <v>1.1200000000000001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1.02</v>
      </c>
      <c r="AU166" t="s">
        <v>3</v>
      </c>
      <c r="AV166">
        <v>0</v>
      </c>
      <c r="AW166">
        <v>2</v>
      </c>
      <c r="AX166">
        <v>68157213</v>
      </c>
      <c r="AY166">
        <v>1</v>
      </c>
      <c r="AZ166">
        <v>0</v>
      </c>
      <c r="BA166">
        <v>205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914.4402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914.4402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ROUND(Y166*Source!I130,7)</f>
        <v>0.12239999999999999</v>
      </c>
      <c r="CY166">
        <f>AA166</f>
        <v>1004.09</v>
      </c>
      <c r="CZ166">
        <f>AE166</f>
        <v>896.51</v>
      </c>
      <c r="DA166">
        <f>AI166</f>
        <v>1.1200000000000001</v>
      </c>
      <c r="DB166">
        <f t="shared" si="66"/>
        <v>914.44</v>
      </c>
      <c r="DC166">
        <f t="shared" si="67"/>
        <v>0</v>
      </c>
      <c r="DD166" t="s">
        <v>3</v>
      </c>
      <c r="DE166" t="s">
        <v>3</v>
      </c>
      <c r="DF166">
        <f>ROUND(ROUND(AE166*AI166,2)*CX166,2)</f>
        <v>122.9</v>
      </c>
      <c r="DG166">
        <f t="shared" si="69"/>
        <v>0</v>
      </c>
      <c r="DH166">
        <f t="shared" si="70"/>
        <v>0</v>
      </c>
      <c r="DI166">
        <f t="shared" si="71"/>
        <v>0</v>
      </c>
      <c r="DJ166">
        <f>DF166</f>
        <v>122.9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>
      <c r="A167">
        <f>ROW(Source!A130)</f>
        <v>130</v>
      </c>
      <c r="B167">
        <v>68157000</v>
      </c>
      <c r="C167">
        <v>68154192</v>
      </c>
      <c r="D167">
        <v>63503071</v>
      </c>
      <c r="E167">
        <v>114</v>
      </c>
      <c r="F167">
        <v>1</v>
      </c>
      <c r="G167">
        <v>1</v>
      </c>
      <c r="H167">
        <v>3</v>
      </c>
      <c r="I167" t="s">
        <v>157</v>
      </c>
      <c r="J167" t="s">
        <v>3</v>
      </c>
      <c r="K167" t="s">
        <v>158</v>
      </c>
      <c r="L167">
        <v>3277935</v>
      </c>
      <c r="N167">
        <v>1013</v>
      </c>
      <c r="O167" t="s">
        <v>159</v>
      </c>
      <c r="P167" t="s">
        <v>159</v>
      </c>
      <c r="Q167">
        <v>1</v>
      </c>
      <c r="W167">
        <v>0</v>
      </c>
      <c r="X167">
        <v>274903907</v>
      </c>
      <c r="Y167">
        <f t="shared" si="65"/>
        <v>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 t="s">
        <v>3</v>
      </c>
      <c r="AT167">
        <v>2</v>
      </c>
      <c r="AU167" t="s">
        <v>3</v>
      </c>
      <c r="AV167">
        <v>0</v>
      </c>
      <c r="AW167">
        <v>2</v>
      </c>
      <c r="AX167">
        <v>68157214</v>
      </c>
      <c r="AY167">
        <v>1</v>
      </c>
      <c r="AZ167">
        <v>0</v>
      </c>
      <c r="BA167">
        <v>206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ROUND(Y167*Source!I130,7)</f>
        <v>0.24</v>
      </c>
      <c r="CY167">
        <f>AA167</f>
        <v>0</v>
      </c>
      <c r="CZ167">
        <f>AE167</f>
        <v>0</v>
      </c>
      <c r="DA167">
        <f>AI167</f>
        <v>1</v>
      </c>
      <c r="DB167">
        <f t="shared" si="66"/>
        <v>0</v>
      </c>
      <c r="DC167">
        <f t="shared" si="67"/>
        <v>0</v>
      </c>
      <c r="DD167" t="s">
        <v>3</v>
      </c>
      <c r="DE167" t="s">
        <v>3</v>
      </c>
      <c r="DF167">
        <f t="shared" ref="DF167:DF172" si="72">ROUND(ROUND(AE167,2)*CX167,2)</f>
        <v>0</v>
      </c>
      <c r="DG167">
        <f t="shared" si="69"/>
        <v>0</v>
      </c>
      <c r="DH167">
        <f t="shared" si="70"/>
        <v>0</v>
      </c>
      <c r="DI167">
        <f t="shared" si="71"/>
        <v>0</v>
      </c>
      <c r="DJ167">
        <f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>
      <c r="A168">
        <f>ROW(Source!A167)</f>
        <v>167</v>
      </c>
      <c r="B168">
        <v>68157000</v>
      </c>
      <c r="C168">
        <v>68154212</v>
      </c>
      <c r="D168">
        <v>63497210</v>
      </c>
      <c r="E168">
        <v>114</v>
      </c>
      <c r="F168">
        <v>1</v>
      </c>
      <c r="G168">
        <v>1</v>
      </c>
      <c r="H168">
        <v>1</v>
      </c>
      <c r="I168" t="s">
        <v>581</v>
      </c>
      <c r="J168" t="s">
        <v>3</v>
      </c>
      <c r="K168" t="s">
        <v>582</v>
      </c>
      <c r="L168">
        <v>1191</v>
      </c>
      <c r="N168">
        <v>1013</v>
      </c>
      <c r="O168" t="s">
        <v>504</v>
      </c>
      <c r="P168" t="s">
        <v>504</v>
      </c>
      <c r="Q168">
        <v>1</v>
      </c>
      <c r="W168">
        <v>0</v>
      </c>
      <c r="X168">
        <v>888410196</v>
      </c>
      <c r="Y168">
        <f>(AT168*ROUND((0.2+1),7))</f>
        <v>64.319999999999993</v>
      </c>
      <c r="AA168">
        <v>0</v>
      </c>
      <c r="AB168">
        <v>0</v>
      </c>
      <c r="AC168">
        <v>0</v>
      </c>
      <c r="AD168">
        <v>502.98</v>
      </c>
      <c r="AE168">
        <v>0</v>
      </c>
      <c r="AF168">
        <v>0</v>
      </c>
      <c r="AG168">
        <v>0</v>
      </c>
      <c r="AH168">
        <v>502.98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53.6</v>
      </c>
      <c r="AU168" t="s">
        <v>33</v>
      </c>
      <c r="AV168">
        <v>1</v>
      </c>
      <c r="AW168">
        <v>2</v>
      </c>
      <c r="AX168">
        <v>68157216</v>
      </c>
      <c r="AY168">
        <v>1</v>
      </c>
      <c r="AZ168">
        <v>0</v>
      </c>
      <c r="BA168">
        <v>207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26959.728000000003</v>
      </c>
      <c r="BN168">
        <v>53.6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32351.673599999998</v>
      </c>
      <c r="BU168">
        <v>64.319999999999993</v>
      </c>
      <c r="BV168">
        <v>0</v>
      </c>
      <c r="BW168">
        <v>1</v>
      </c>
      <c r="CU168">
        <f>ROUND(AT168*Source!I167*AH168*AL168,2)</f>
        <v>5661.54</v>
      </c>
      <c r="CV168">
        <f>ROUND(Y168*Source!I167,7)</f>
        <v>13.507199999999999</v>
      </c>
      <c r="CW168">
        <v>0</v>
      </c>
      <c r="CX168">
        <f>ROUND(Y168*Source!I167,7)</f>
        <v>13.507199999999999</v>
      </c>
      <c r="CY168">
        <f>AD168</f>
        <v>502.98</v>
      </c>
      <c r="CZ168">
        <f>AH168</f>
        <v>502.98</v>
      </c>
      <c r="DA168">
        <f>AL168</f>
        <v>1</v>
      </c>
      <c r="DB168">
        <f>ROUND((ROUND(AT168*CZ168,2)*ROUND((0.2+1),7)),6)</f>
        <v>32351.675999999999</v>
      </c>
      <c r="DC168">
        <f>ROUND((ROUND(AT168*AG168,2)*ROUND((0.2+1),7)),6)</f>
        <v>0</v>
      </c>
      <c r="DD168" t="s">
        <v>3</v>
      </c>
      <c r="DE168" t="s">
        <v>3</v>
      </c>
      <c r="DF168">
        <f t="shared" si="72"/>
        <v>0</v>
      </c>
      <c r="DG168">
        <f t="shared" si="69"/>
        <v>0</v>
      </c>
      <c r="DH168">
        <f t="shared" si="70"/>
        <v>0</v>
      </c>
      <c r="DI168">
        <f t="shared" si="71"/>
        <v>6793.85</v>
      </c>
      <c r="DJ168">
        <f>DI168</f>
        <v>6793.85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ROW(Source!A167)</f>
        <v>167</v>
      </c>
      <c r="B169">
        <v>68157000</v>
      </c>
      <c r="C169">
        <v>68154212</v>
      </c>
      <c r="D169">
        <v>63497381</v>
      </c>
      <c r="E169">
        <v>114</v>
      </c>
      <c r="F169">
        <v>1</v>
      </c>
      <c r="G169">
        <v>1</v>
      </c>
      <c r="H169">
        <v>1</v>
      </c>
      <c r="I169" t="s">
        <v>505</v>
      </c>
      <c r="J169" t="s">
        <v>3</v>
      </c>
      <c r="K169" t="s">
        <v>506</v>
      </c>
      <c r="L169">
        <v>1191</v>
      </c>
      <c r="N169">
        <v>1013</v>
      </c>
      <c r="O169" t="s">
        <v>504</v>
      </c>
      <c r="P169" t="s">
        <v>504</v>
      </c>
      <c r="Q169">
        <v>1</v>
      </c>
      <c r="W169">
        <v>0</v>
      </c>
      <c r="X169">
        <v>-1417349443</v>
      </c>
      <c r="Y169">
        <f>(AT169*ROUND((0.2+1),7))</f>
        <v>3.84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3.2</v>
      </c>
      <c r="AU169" t="s">
        <v>33</v>
      </c>
      <c r="AV169">
        <v>2</v>
      </c>
      <c r="AW169">
        <v>2</v>
      </c>
      <c r="AX169">
        <v>68157217</v>
      </c>
      <c r="AY169">
        <v>1</v>
      </c>
      <c r="AZ169">
        <v>0</v>
      </c>
      <c r="BA169">
        <v>208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ROUND(Y169*Source!I167,7)</f>
        <v>0.80640000000000001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ROUND((ROUND(AT169*CZ169,2)*ROUND((0.2+1),7)),6)</f>
        <v>0</v>
      </c>
      <c r="DC169">
        <f>ROUND((ROUND(AT169*AG169,2)*ROUND((0.2+1),7)),6)</f>
        <v>0</v>
      </c>
      <c r="DD169" t="s">
        <v>3</v>
      </c>
      <c r="DE169" t="s">
        <v>3</v>
      </c>
      <c r="DF169">
        <f t="shared" si="72"/>
        <v>0</v>
      </c>
      <c r="DG169">
        <f t="shared" si="69"/>
        <v>0</v>
      </c>
      <c r="DH169">
        <f t="shared" si="70"/>
        <v>0</v>
      </c>
      <c r="DI169">
        <f t="shared" si="71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ROW(Source!A167)</f>
        <v>167</v>
      </c>
      <c r="B170">
        <v>68157000</v>
      </c>
      <c r="C170">
        <v>68154212</v>
      </c>
      <c r="D170">
        <v>63621826</v>
      </c>
      <c r="E170">
        <v>1</v>
      </c>
      <c r="F170">
        <v>1</v>
      </c>
      <c r="G170">
        <v>1</v>
      </c>
      <c r="H170">
        <v>2</v>
      </c>
      <c r="I170" t="s">
        <v>507</v>
      </c>
      <c r="J170" t="s">
        <v>508</v>
      </c>
      <c r="K170" t="s">
        <v>509</v>
      </c>
      <c r="L170">
        <v>1368</v>
      </c>
      <c r="N170">
        <v>1011</v>
      </c>
      <c r="O170" t="s">
        <v>510</v>
      </c>
      <c r="P170" t="s">
        <v>510</v>
      </c>
      <c r="Q170">
        <v>1</v>
      </c>
      <c r="W170">
        <v>0</v>
      </c>
      <c r="X170">
        <v>-468861091</v>
      </c>
      <c r="Y170">
        <f>(AT170*ROUND((0.2+1),7))</f>
        <v>1.92</v>
      </c>
      <c r="AA170">
        <v>0</v>
      </c>
      <c r="AB170">
        <v>1613.51</v>
      </c>
      <c r="AC170">
        <v>675.65</v>
      </c>
      <c r="AD170">
        <v>0</v>
      </c>
      <c r="AE170">
        <v>0</v>
      </c>
      <c r="AF170">
        <v>1613.51</v>
      </c>
      <c r="AG170">
        <v>675.65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1.6</v>
      </c>
      <c r="AU170" t="s">
        <v>33</v>
      </c>
      <c r="AV170">
        <v>1</v>
      </c>
      <c r="AW170">
        <v>2</v>
      </c>
      <c r="AX170">
        <v>68157218</v>
      </c>
      <c r="AY170">
        <v>1</v>
      </c>
      <c r="AZ170">
        <v>0</v>
      </c>
      <c r="BA170">
        <v>209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2581.616</v>
      </c>
      <c r="BL170">
        <v>1081.04</v>
      </c>
      <c r="BM170">
        <v>0</v>
      </c>
      <c r="BN170">
        <v>0</v>
      </c>
      <c r="BO170">
        <v>1.6</v>
      </c>
      <c r="BP170">
        <v>1</v>
      </c>
      <c r="BQ170">
        <v>0</v>
      </c>
      <c r="BR170">
        <v>3097.9391999999998</v>
      </c>
      <c r="BS170">
        <v>1297.2479999999998</v>
      </c>
      <c r="BT170">
        <v>0</v>
      </c>
      <c r="BU170">
        <v>0</v>
      </c>
      <c r="BV170">
        <v>1.92</v>
      </c>
      <c r="BW170">
        <v>1</v>
      </c>
      <c r="CV170">
        <v>0</v>
      </c>
      <c r="CW170">
        <f>ROUND(Y170*Source!I167*DO170,7)</f>
        <v>0.4032</v>
      </c>
      <c r="CX170">
        <f>ROUND(Y170*Source!I167,7)</f>
        <v>0.4032</v>
      </c>
      <c r="CY170">
        <f>AB170</f>
        <v>1613.51</v>
      </c>
      <c r="CZ170">
        <f>AF170</f>
        <v>1613.51</v>
      </c>
      <c r="DA170">
        <f>AJ170</f>
        <v>1</v>
      </c>
      <c r="DB170">
        <f>ROUND((ROUND(AT170*CZ170,2)*ROUND((0.2+1),7)),6)</f>
        <v>3097.944</v>
      </c>
      <c r="DC170">
        <f>ROUND((ROUND(AT170*AG170,2)*ROUND((0.2+1),7)),6)</f>
        <v>1297.248</v>
      </c>
      <c r="DD170" t="s">
        <v>3</v>
      </c>
      <c r="DE170" t="s">
        <v>3</v>
      </c>
      <c r="DF170">
        <f t="shared" si="72"/>
        <v>0</v>
      </c>
      <c r="DG170">
        <f t="shared" si="69"/>
        <v>650.57000000000005</v>
      </c>
      <c r="DH170">
        <f t="shared" si="70"/>
        <v>272.42</v>
      </c>
      <c r="DI170">
        <f t="shared" si="71"/>
        <v>0</v>
      </c>
      <c r="DJ170">
        <f>DG170+DH170</f>
        <v>922.99</v>
      </c>
      <c r="DK170">
        <v>1</v>
      </c>
      <c r="DL170" t="s">
        <v>511</v>
      </c>
      <c r="DM170">
        <v>6</v>
      </c>
      <c r="DN170" t="s">
        <v>504</v>
      </c>
      <c r="DO170">
        <v>1</v>
      </c>
    </row>
    <row r="171" spans="1:119">
      <c r="A171">
        <f>ROW(Source!A167)</f>
        <v>167</v>
      </c>
      <c r="B171">
        <v>68157000</v>
      </c>
      <c r="C171">
        <v>68154212</v>
      </c>
      <c r="D171">
        <v>63622717</v>
      </c>
      <c r="E171">
        <v>1</v>
      </c>
      <c r="F171">
        <v>1</v>
      </c>
      <c r="G171">
        <v>1</v>
      </c>
      <c r="H171">
        <v>2</v>
      </c>
      <c r="I171" t="s">
        <v>525</v>
      </c>
      <c r="J171" t="s">
        <v>526</v>
      </c>
      <c r="K171" t="s">
        <v>527</v>
      </c>
      <c r="L171">
        <v>1368</v>
      </c>
      <c r="N171">
        <v>1011</v>
      </c>
      <c r="O171" t="s">
        <v>510</v>
      </c>
      <c r="P171" t="s">
        <v>510</v>
      </c>
      <c r="Q171">
        <v>1</v>
      </c>
      <c r="W171">
        <v>0</v>
      </c>
      <c r="X171">
        <v>-1152394969</v>
      </c>
      <c r="Y171">
        <f>(AT171*ROUND((0.2+1),7))</f>
        <v>1.92</v>
      </c>
      <c r="AA171">
        <v>0</v>
      </c>
      <c r="AB171">
        <v>605.36</v>
      </c>
      <c r="AC171">
        <v>502.98</v>
      </c>
      <c r="AD171">
        <v>0</v>
      </c>
      <c r="AE171">
        <v>0</v>
      </c>
      <c r="AF171">
        <v>605.36</v>
      </c>
      <c r="AG171">
        <v>502.98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1.6</v>
      </c>
      <c r="AU171" t="s">
        <v>33</v>
      </c>
      <c r="AV171">
        <v>1</v>
      </c>
      <c r="AW171">
        <v>2</v>
      </c>
      <c r="AX171">
        <v>68157219</v>
      </c>
      <c r="AY171">
        <v>1</v>
      </c>
      <c r="AZ171">
        <v>0</v>
      </c>
      <c r="BA171">
        <v>210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968.57600000000002</v>
      </c>
      <c r="BL171">
        <v>804.76800000000003</v>
      </c>
      <c r="BM171">
        <v>0</v>
      </c>
      <c r="BN171">
        <v>0</v>
      </c>
      <c r="BO171">
        <v>1.6</v>
      </c>
      <c r="BP171">
        <v>1</v>
      </c>
      <c r="BQ171">
        <v>0</v>
      </c>
      <c r="BR171">
        <v>1162.2911999999999</v>
      </c>
      <c r="BS171">
        <v>965.72159999999997</v>
      </c>
      <c r="BT171">
        <v>0</v>
      </c>
      <c r="BU171">
        <v>0</v>
      </c>
      <c r="BV171">
        <v>1.92</v>
      </c>
      <c r="BW171">
        <v>1</v>
      </c>
      <c r="CV171">
        <v>0</v>
      </c>
      <c r="CW171">
        <f>ROUND(Y171*Source!I167*DO171,7)</f>
        <v>0.4032</v>
      </c>
      <c r="CX171">
        <f>ROUND(Y171*Source!I167,7)</f>
        <v>0.4032</v>
      </c>
      <c r="CY171">
        <f>AB171</f>
        <v>605.36</v>
      </c>
      <c r="CZ171">
        <f>AF171</f>
        <v>605.36</v>
      </c>
      <c r="DA171">
        <f>AJ171</f>
        <v>1</v>
      </c>
      <c r="DB171">
        <f>ROUND((ROUND(AT171*CZ171,2)*ROUND((0.2+1),7)),6)</f>
        <v>1162.296</v>
      </c>
      <c r="DC171">
        <f>ROUND((ROUND(AT171*AG171,2)*ROUND((0.2+1),7)),6)</f>
        <v>965.72400000000005</v>
      </c>
      <c r="DD171" t="s">
        <v>3</v>
      </c>
      <c r="DE171" t="s">
        <v>3</v>
      </c>
      <c r="DF171">
        <f t="shared" si="72"/>
        <v>0</v>
      </c>
      <c r="DG171">
        <f t="shared" si="69"/>
        <v>244.08</v>
      </c>
      <c r="DH171">
        <f t="shared" si="70"/>
        <v>202.8</v>
      </c>
      <c r="DI171">
        <f t="shared" si="71"/>
        <v>0</v>
      </c>
      <c r="DJ171">
        <f>DG171+DH171</f>
        <v>446.88</v>
      </c>
      <c r="DK171">
        <v>1</v>
      </c>
      <c r="DL171" t="s">
        <v>518</v>
      </c>
      <c r="DM171">
        <v>4</v>
      </c>
      <c r="DN171" t="s">
        <v>504</v>
      </c>
      <c r="DO171">
        <v>1</v>
      </c>
    </row>
    <row r="172" spans="1:119">
      <c r="A172">
        <f>ROW(Source!A167)</f>
        <v>167</v>
      </c>
      <c r="B172">
        <v>68157000</v>
      </c>
      <c r="C172">
        <v>68154212</v>
      </c>
      <c r="D172">
        <v>63622912</v>
      </c>
      <c r="E172">
        <v>1</v>
      </c>
      <c r="F172">
        <v>1</v>
      </c>
      <c r="G172">
        <v>1</v>
      </c>
      <c r="H172">
        <v>2</v>
      </c>
      <c r="I172" t="s">
        <v>648</v>
      </c>
      <c r="J172" t="s">
        <v>649</v>
      </c>
      <c r="K172" t="s">
        <v>650</v>
      </c>
      <c r="L172">
        <v>1368</v>
      </c>
      <c r="N172">
        <v>1011</v>
      </c>
      <c r="O172" t="s">
        <v>510</v>
      </c>
      <c r="P172" t="s">
        <v>510</v>
      </c>
      <c r="Q172">
        <v>1</v>
      </c>
      <c r="W172">
        <v>0</v>
      </c>
      <c r="X172">
        <v>-334821386</v>
      </c>
      <c r="Y172">
        <f>(AT172*ROUND((0.2+1),7))</f>
        <v>15.683999999999999</v>
      </c>
      <c r="AA172">
        <v>0</v>
      </c>
      <c r="AB172">
        <v>30.51</v>
      </c>
      <c r="AC172">
        <v>0</v>
      </c>
      <c r="AD172">
        <v>0</v>
      </c>
      <c r="AE172">
        <v>0</v>
      </c>
      <c r="AF172">
        <v>30.51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13.07</v>
      </c>
      <c r="AU172" t="s">
        <v>33</v>
      </c>
      <c r="AV172">
        <v>1</v>
      </c>
      <c r="AW172">
        <v>2</v>
      </c>
      <c r="AX172">
        <v>68157220</v>
      </c>
      <c r="AY172">
        <v>1</v>
      </c>
      <c r="AZ172">
        <v>0</v>
      </c>
      <c r="BA172">
        <v>211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398.76570000000004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478.51884000000001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ROUND(Y172*Source!I167*DO172,7)</f>
        <v>0</v>
      </c>
      <c r="CX172">
        <f>ROUND(Y172*Source!I167,7)</f>
        <v>3.2936399999999999</v>
      </c>
      <c r="CY172">
        <f>AB172</f>
        <v>30.51</v>
      </c>
      <c r="CZ172">
        <f>AF172</f>
        <v>30.51</v>
      </c>
      <c r="DA172">
        <f>AJ172</f>
        <v>1</v>
      </c>
      <c r="DB172">
        <f>ROUND((ROUND(AT172*CZ172,2)*ROUND((0.2+1),7)),6)</f>
        <v>478.524</v>
      </c>
      <c r="DC172">
        <f>ROUND((ROUND(AT172*AG172,2)*ROUND((0.2+1),7)),6)</f>
        <v>0</v>
      </c>
      <c r="DD172" t="s">
        <v>3</v>
      </c>
      <c r="DE172" t="s">
        <v>3</v>
      </c>
      <c r="DF172">
        <f t="shared" si="72"/>
        <v>0</v>
      </c>
      <c r="DG172">
        <f t="shared" si="69"/>
        <v>100.49</v>
      </c>
      <c r="DH172">
        <f t="shared" si="70"/>
        <v>0</v>
      </c>
      <c r="DI172">
        <f t="shared" si="71"/>
        <v>0</v>
      </c>
      <c r="DJ172">
        <f>DG172+DH172</f>
        <v>100.49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ROW(Source!A167)</f>
        <v>167</v>
      </c>
      <c r="B173">
        <v>68157000</v>
      </c>
      <c r="C173">
        <v>68154212</v>
      </c>
      <c r="D173">
        <v>63569668</v>
      </c>
      <c r="E173">
        <v>1</v>
      </c>
      <c r="F173">
        <v>1</v>
      </c>
      <c r="G173">
        <v>1</v>
      </c>
      <c r="H173">
        <v>3</v>
      </c>
      <c r="I173" t="s">
        <v>651</v>
      </c>
      <c r="J173" t="s">
        <v>652</v>
      </c>
      <c r="K173" t="s">
        <v>653</v>
      </c>
      <c r="L173">
        <v>1346</v>
      </c>
      <c r="N173">
        <v>1009</v>
      </c>
      <c r="O173" t="s">
        <v>531</v>
      </c>
      <c r="P173" t="s">
        <v>531</v>
      </c>
      <c r="Q173">
        <v>1</v>
      </c>
      <c r="W173">
        <v>0</v>
      </c>
      <c r="X173">
        <v>212334824</v>
      </c>
      <c r="Y173">
        <f t="shared" ref="Y173:Y178" si="73">AT173</f>
        <v>4.2</v>
      </c>
      <c r="AA173">
        <v>147.85</v>
      </c>
      <c r="AB173">
        <v>0</v>
      </c>
      <c r="AC173">
        <v>0</v>
      </c>
      <c r="AD173">
        <v>0</v>
      </c>
      <c r="AE173">
        <v>155.63</v>
      </c>
      <c r="AF173">
        <v>0</v>
      </c>
      <c r="AG173">
        <v>0</v>
      </c>
      <c r="AH173">
        <v>0</v>
      </c>
      <c r="AI173">
        <v>0.95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4.2</v>
      </c>
      <c r="AU173" t="s">
        <v>3</v>
      </c>
      <c r="AV173">
        <v>0</v>
      </c>
      <c r="AW173">
        <v>2</v>
      </c>
      <c r="AX173">
        <v>68157221</v>
      </c>
      <c r="AY173">
        <v>1</v>
      </c>
      <c r="AZ173">
        <v>0</v>
      </c>
      <c r="BA173">
        <v>212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653.64599999999996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653.64599999999996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1</v>
      </c>
      <c r="CV173">
        <v>0</v>
      </c>
      <c r="CW173">
        <v>0</v>
      </c>
      <c r="CX173">
        <f>ROUND(Y173*Source!I167,7)</f>
        <v>0.88200000000000001</v>
      </c>
      <c r="CY173">
        <f t="shared" ref="CY173:CY178" si="74">AA173</f>
        <v>147.85</v>
      </c>
      <c r="CZ173">
        <f t="shared" ref="CZ173:CZ178" si="75">AE173</f>
        <v>155.63</v>
      </c>
      <c r="DA173">
        <f t="shared" ref="DA173:DA178" si="76">AI173</f>
        <v>0.95</v>
      </c>
      <c r="DB173">
        <f t="shared" ref="DB173:DB178" si="77">ROUND(ROUND(AT173*CZ173,2),6)</f>
        <v>653.65</v>
      </c>
      <c r="DC173">
        <f t="shared" ref="DC173:DC178" si="78">ROUND(ROUND(AT173*AG173,2),6)</f>
        <v>0</v>
      </c>
      <c r="DD173" t="s">
        <v>3</v>
      </c>
      <c r="DE173" t="s">
        <v>3</v>
      </c>
      <c r="DF173">
        <f>ROUND(ROUND(AE173*AI173,2)*CX173,2)</f>
        <v>130.4</v>
      </c>
      <c r="DG173">
        <f t="shared" si="69"/>
        <v>0</v>
      </c>
      <c r="DH173">
        <f t="shared" si="70"/>
        <v>0</v>
      </c>
      <c r="DI173">
        <f t="shared" si="71"/>
        <v>0</v>
      </c>
      <c r="DJ173">
        <f t="shared" ref="DJ173:DJ178" si="79">DF173</f>
        <v>130.4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ROW(Source!A167)</f>
        <v>167</v>
      </c>
      <c r="B174">
        <v>68157000</v>
      </c>
      <c r="C174">
        <v>68154212</v>
      </c>
      <c r="D174">
        <v>63570396</v>
      </c>
      <c r="E174">
        <v>1</v>
      </c>
      <c r="F174">
        <v>1</v>
      </c>
      <c r="G174">
        <v>1</v>
      </c>
      <c r="H174">
        <v>3</v>
      </c>
      <c r="I174" t="s">
        <v>636</v>
      </c>
      <c r="J174" t="s">
        <v>637</v>
      </c>
      <c r="K174" t="s">
        <v>638</v>
      </c>
      <c r="L174">
        <v>1346</v>
      </c>
      <c r="N174">
        <v>1009</v>
      </c>
      <c r="O174" t="s">
        <v>531</v>
      </c>
      <c r="P174" t="s">
        <v>531</v>
      </c>
      <c r="Q174">
        <v>1</v>
      </c>
      <c r="W174">
        <v>0</v>
      </c>
      <c r="X174">
        <v>1181962216</v>
      </c>
      <c r="Y174">
        <f t="shared" si="73"/>
        <v>27</v>
      </c>
      <c r="AA174">
        <v>201.17</v>
      </c>
      <c r="AB174">
        <v>0</v>
      </c>
      <c r="AC174">
        <v>0</v>
      </c>
      <c r="AD174">
        <v>0</v>
      </c>
      <c r="AE174">
        <v>174.93</v>
      </c>
      <c r="AF174">
        <v>0</v>
      </c>
      <c r="AG174">
        <v>0</v>
      </c>
      <c r="AH174">
        <v>0</v>
      </c>
      <c r="AI174">
        <v>1.1499999999999999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27</v>
      </c>
      <c r="AU174" t="s">
        <v>3</v>
      </c>
      <c r="AV174">
        <v>0</v>
      </c>
      <c r="AW174">
        <v>2</v>
      </c>
      <c r="AX174">
        <v>68157222</v>
      </c>
      <c r="AY174">
        <v>1</v>
      </c>
      <c r="AZ174">
        <v>0</v>
      </c>
      <c r="BA174">
        <v>213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4723.1100000000006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4723.1100000000006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v>0</v>
      </c>
      <c r="CX174">
        <f>ROUND(Y174*Source!I167,7)</f>
        <v>5.67</v>
      </c>
      <c r="CY174">
        <f t="shared" si="74"/>
        <v>201.17</v>
      </c>
      <c r="CZ174">
        <f t="shared" si="75"/>
        <v>174.93</v>
      </c>
      <c r="DA174">
        <f t="shared" si="76"/>
        <v>1.1499999999999999</v>
      </c>
      <c r="DB174">
        <f t="shared" si="77"/>
        <v>4723.1099999999997</v>
      </c>
      <c r="DC174">
        <f t="shared" si="78"/>
        <v>0</v>
      </c>
      <c r="DD174" t="s">
        <v>3</v>
      </c>
      <c r="DE174" t="s">
        <v>3</v>
      </c>
      <c r="DF174">
        <f>ROUND(ROUND(AE174*AI174,2)*CX174,2)</f>
        <v>1140.6300000000001</v>
      </c>
      <c r="DG174">
        <f t="shared" si="69"/>
        <v>0</v>
      </c>
      <c r="DH174">
        <f t="shared" si="70"/>
        <v>0</v>
      </c>
      <c r="DI174">
        <f t="shared" si="71"/>
        <v>0</v>
      </c>
      <c r="DJ174">
        <f t="shared" si="79"/>
        <v>1140.6300000000001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ROW(Source!A167)</f>
        <v>167</v>
      </c>
      <c r="B175">
        <v>68157000</v>
      </c>
      <c r="C175">
        <v>68154212</v>
      </c>
      <c r="D175">
        <v>63570468</v>
      </c>
      <c r="E175">
        <v>1</v>
      </c>
      <c r="F175">
        <v>1</v>
      </c>
      <c r="G175">
        <v>1</v>
      </c>
      <c r="H175">
        <v>3</v>
      </c>
      <c r="I175" t="s">
        <v>670</v>
      </c>
      <c r="J175" t="s">
        <v>671</v>
      </c>
      <c r="K175" t="s">
        <v>672</v>
      </c>
      <c r="L175">
        <v>1425</v>
      </c>
      <c r="N175">
        <v>1013</v>
      </c>
      <c r="O175" t="s">
        <v>227</v>
      </c>
      <c r="P175" t="s">
        <v>227</v>
      </c>
      <c r="Q175">
        <v>1</v>
      </c>
      <c r="W175">
        <v>0</v>
      </c>
      <c r="X175">
        <v>1616843373</v>
      </c>
      <c r="Y175">
        <f t="shared" si="73"/>
        <v>0.8</v>
      </c>
      <c r="AA175">
        <v>297.20999999999998</v>
      </c>
      <c r="AB175">
        <v>0</v>
      </c>
      <c r="AC175">
        <v>0</v>
      </c>
      <c r="AD175">
        <v>0</v>
      </c>
      <c r="AE175">
        <v>237.77</v>
      </c>
      <c r="AF175">
        <v>0</v>
      </c>
      <c r="AG175">
        <v>0</v>
      </c>
      <c r="AH175">
        <v>0</v>
      </c>
      <c r="AI175">
        <v>1.25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0.8</v>
      </c>
      <c r="AU175" t="s">
        <v>3</v>
      </c>
      <c r="AV175">
        <v>0</v>
      </c>
      <c r="AW175">
        <v>2</v>
      </c>
      <c r="AX175">
        <v>68157223</v>
      </c>
      <c r="AY175">
        <v>1</v>
      </c>
      <c r="AZ175">
        <v>0</v>
      </c>
      <c r="BA175">
        <v>214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190.21600000000001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190.21600000000001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ROUND(Y175*Source!I167,7)</f>
        <v>0.16800000000000001</v>
      </c>
      <c r="CY175">
        <f t="shared" si="74"/>
        <v>297.20999999999998</v>
      </c>
      <c r="CZ175">
        <f t="shared" si="75"/>
        <v>237.77</v>
      </c>
      <c r="DA175">
        <f t="shared" si="76"/>
        <v>1.25</v>
      </c>
      <c r="DB175">
        <f t="shared" si="77"/>
        <v>190.22</v>
      </c>
      <c r="DC175">
        <f t="shared" si="78"/>
        <v>0</v>
      </c>
      <c r="DD175" t="s">
        <v>3</v>
      </c>
      <c r="DE175" t="s">
        <v>3</v>
      </c>
      <c r="DF175">
        <f>ROUND(ROUND(AE175*AI175,2)*CX175,2)</f>
        <v>49.93</v>
      </c>
      <c r="DG175">
        <f t="shared" si="69"/>
        <v>0</v>
      </c>
      <c r="DH175">
        <f t="shared" si="70"/>
        <v>0</v>
      </c>
      <c r="DI175">
        <f t="shared" si="71"/>
        <v>0</v>
      </c>
      <c r="DJ175">
        <f t="shared" si="79"/>
        <v>49.93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ROW(Source!A167)</f>
        <v>167</v>
      </c>
      <c r="B176">
        <v>68157000</v>
      </c>
      <c r="C176">
        <v>68154212</v>
      </c>
      <c r="D176">
        <v>63571966</v>
      </c>
      <c r="E176">
        <v>1</v>
      </c>
      <c r="F176">
        <v>1</v>
      </c>
      <c r="G176">
        <v>1</v>
      </c>
      <c r="H176">
        <v>3</v>
      </c>
      <c r="I176" t="s">
        <v>673</v>
      </c>
      <c r="J176" t="s">
        <v>674</v>
      </c>
      <c r="K176" t="s">
        <v>675</v>
      </c>
      <c r="L176">
        <v>1339</v>
      </c>
      <c r="N176">
        <v>1007</v>
      </c>
      <c r="O176" t="s">
        <v>676</v>
      </c>
      <c r="P176" t="s">
        <v>676</v>
      </c>
      <c r="Q176">
        <v>1</v>
      </c>
      <c r="W176">
        <v>0</v>
      </c>
      <c r="X176">
        <v>-1666253318</v>
      </c>
      <c r="Y176">
        <f t="shared" si="73"/>
        <v>0.15</v>
      </c>
      <c r="AA176">
        <v>839.21</v>
      </c>
      <c r="AB176">
        <v>0</v>
      </c>
      <c r="AC176">
        <v>0</v>
      </c>
      <c r="AD176">
        <v>0</v>
      </c>
      <c r="AE176">
        <v>839.21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0.15</v>
      </c>
      <c r="AU176" t="s">
        <v>3</v>
      </c>
      <c r="AV176">
        <v>0</v>
      </c>
      <c r="AW176">
        <v>2</v>
      </c>
      <c r="AX176">
        <v>68157224</v>
      </c>
      <c r="AY176">
        <v>1</v>
      </c>
      <c r="AZ176">
        <v>0</v>
      </c>
      <c r="BA176">
        <v>215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125.8815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125.8815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ROUND(Y176*Source!I167,7)</f>
        <v>3.15E-2</v>
      </c>
      <c r="CY176">
        <f t="shared" si="74"/>
        <v>839.21</v>
      </c>
      <c r="CZ176">
        <f t="shared" si="75"/>
        <v>839.21</v>
      </c>
      <c r="DA176">
        <f t="shared" si="76"/>
        <v>1</v>
      </c>
      <c r="DB176">
        <f t="shared" si="77"/>
        <v>125.88</v>
      </c>
      <c r="DC176">
        <f t="shared" si="78"/>
        <v>0</v>
      </c>
      <c r="DD176" t="s">
        <v>3</v>
      </c>
      <c r="DE176" t="s">
        <v>3</v>
      </c>
      <c r="DF176">
        <f t="shared" ref="DF176:DF190" si="80">ROUND(ROUND(AE176,2)*CX176,2)</f>
        <v>26.44</v>
      </c>
      <c r="DG176">
        <f t="shared" si="69"/>
        <v>0</v>
      </c>
      <c r="DH176">
        <f t="shared" si="70"/>
        <v>0</v>
      </c>
      <c r="DI176">
        <f t="shared" si="71"/>
        <v>0</v>
      </c>
      <c r="DJ176">
        <f t="shared" si="79"/>
        <v>26.44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ROW(Source!A167)</f>
        <v>167</v>
      </c>
      <c r="B177">
        <v>68157000</v>
      </c>
      <c r="C177">
        <v>68154212</v>
      </c>
      <c r="D177">
        <v>63572325</v>
      </c>
      <c r="E177">
        <v>1</v>
      </c>
      <c r="F177">
        <v>1</v>
      </c>
      <c r="G177">
        <v>1</v>
      </c>
      <c r="H177">
        <v>3</v>
      </c>
      <c r="I177" t="s">
        <v>677</v>
      </c>
      <c r="J177" t="s">
        <v>678</v>
      </c>
      <c r="K177" t="s">
        <v>679</v>
      </c>
      <c r="L177">
        <v>1348</v>
      </c>
      <c r="N177">
        <v>1009</v>
      </c>
      <c r="O177" t="s">
        <v>68</v>
      </c>
      <c r="P177" t="s">
        <v>68</v>
      </c>
      <c r="Q177">
        <v>1000</v>
      </c>
      <c r="W177">
        <v>0</v>
      </c>
      <c r="X177">
        <v>1216764582</v>
      </c>
      <c r="Y177">
        <f t="shared" si="73"/>
        <v>0.18</v>
      </c>
      <c r="AA177">
        <v>7427.42</v>
      </c>
      <c r="AB177">
        <v>0</v>
      </c>
      <c r="AC177">
        <v>0</v>
      </c>
      <c r="AD177">
        <v>0</v>
      </c>
      <c r="AE177">
        <v>7427.42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0.18</v>
      </c>
      <c r="AU177" t="s">
        <v>3</v>
      </c>
      <c r="AV177">
        <v>0</v>
      </c>
      <c r="AW177">
        <v>2</v>
      </c>
      <c r="AX177">
        <v>68157225</v>
      </c>
      <c r="AY177">
        <v>1</v>
      </c>
      <c r="AZ177">
        <v>0</v>
      </c>
      <c r="BA177">
        <v>216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1336.9356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1336.9356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ROUND(Y177*Source!I167,7)</f>
        <v>3.78E-2</v>
      </c>
      <c r="CY177">
        <f t="shared" si="74"/>
        <v>7427.42</v>
      </c>
      <c r="CZ177">
        <f t="shared" si="75"/>
        <v>7427.42</v>
      </c>
      <c r="DA177">
        <f t="shared" si="76"/>
        <v>1</v>
      </c>
      <c r="DB177">
        <f t="shared" si="77"/>
        <v>1336.94</v>
      </c>
      <c r="DC177">
        <f t="shared" si="78"/>
        <v>0</v>
      </c>
      <c r="DD177" t="s">
        <v>3</v>
      </c>
      <c r="DE177" t="s">
        <v>3</v>
      </c>
      <c r="DF177">
        <f t="shared" si="80"/>
        <v>280.76</v>
      </c>
      <c r="DG177">
        <f t="shared" si="69"/>
        <v>0</v>
      </c>
      <c r="DH177">
        <f t="shared" si="70"/>
        <v>0</v>
      </c>
      <c r="DI177">
        <f t="shared" si="71"/>
        <v>0</v>
      </c>
      <c r="DJ177">
        <f t="shared" si="79"/>
        <v>280.76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ROW(Source!A167)</f>
        <v>167</v>
      </c>
      <c r="B178">
        <v>68157000</v>
      </c>
      <c r="C178">
        <v>68154212</v>
      </c>
      <c r="D178">
        <v>63503071</v>
      </c>
      <c r="E178">
        <v>114</v>
      </c>
      <c r="F178">
        <v>1</v>
      </c>
      <c r="G178">
        <v>1</v>
      </c>
      <c r="H178">
        <v>3</v>
      </c>
      <c r="I178" t="s">
        <v>157</v>
      </c>
      <c r="J178" t="s">
        <v>3</v>
      </c>
      <c r="K178" t="s">
        <v>158</v>
      </c>
      <c r="L178">
        <v>3277935</v>
      </c>
      <c r="N178">
        <v>1013</v>
      </c>
      <c r="O178" t="s">
        <v>159</v>
      </c>
      <c r="P178" t="s">
        <v>159</v>
      </c>
      <c r="Q178">
        <v>1</v>
      </c>
      <c r="W178">
        <v>0</v>
      </c>
      <c r="X178">
        <v>274903907</v>
      </c>
      <c r="Y178">
        <f t="shared" si="73"/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68157227</v>
      </c>
      <c r="AY178">
        <v>1</v>
      </c>
      <c r="AZ178">
        <v>0</v>
      </c>
      <c r="BA178">
        <v>218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ROUND(Y178*Source!I167,7)</f>
        <v>0.42</v>
      </c>
      <c r="CY178">
        <f t="shared" si="74"/>
        <v>0</v>
      </c>
      <c r="CZ178">
        <f t="shared" si="75"/>
        <v>0</v>
      </c>
      <c r="DA178">
        <f t="shared" si="76"/>
        <v>1</v>
      </c>
      <c r="DB178">
        <f t="shared" si="77"/>
        <v>0</v>
      </c>
      <c r="DC178">
        <f t="shared" si="78"/>
        <v>0</v>
      </c>
      <c r="DD178" t="s">
        <v>3</v>
      </c>
      <c r="DE178" t="s">
        <v>3</v>
      </c>
      <c r="DF178">
        <f t="shared" si="80"/>
        <v>0</v>
      </c>
      <c r="DG178">
        <f t="shared" si="69"/>
        <v>0</v>
      </c>
      <c r="DH178">
        <f t="shared" si="70"/>
        <v>0</v>
      </c>
      <c r="DI178">
        <f t="shared" si="71"/>
        <v>0</v>
      </c>
      <c r="DJ178">
        <f t="shared" si="7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ROW(Source!A169)</f>
        <v>169</v>
      </c>
      <c r="B179">
        <v>68157000</v>
      </c>
      <c r="C179">
        <v>68154224</v>
      </c>
      <c r="D179">
        <v>63497210</v>
      </c>
      <c r="E179">
        <v>114</v>
      </c>
      <c r="F179">
        <v>1</v>
      </c>
      <c r="G179">
        <v>1</v>
      </c>
      <c r="H179">
        <v>1</v>
      </c>
      <c r="I179" t="s">
        <v>581</v>
      </c>
      <c r="J179" t="s">
        <v>3</v>
      </c>
      <c r="K179" t="s">
        <v>582</v>
      </c>
      <c r="L179">
        <v>1191</v>
      </c>
      <c r="N179">
        <v>1013</v>
      </c>
      <c r="O179" t="s">
        <v>504</v>
      </c>
      <c r="P179" t="s">
        <v>504</v>
      </c>
      <c r="Q179">
        <v>1</v>
      </c>
      <c r="W179">
        <v>0</v>
      </c>
      <c r="X179">
        <v>888410196</v>
      </c>
      <c r="Y179">
        <f t="shared" ref="Y179:Y190" si="81">(AT179*ROUND((0.2+1),7))</f>
        <v>34.308</v>
      </c>
      <c r="AA179">
        <v>0</v>
      </c>
      <c r="AB179">
        <v>0</v>
      </c>
      <c r="AC179">
        <v>0</v>
      </c>
      <c r="AD179">
        <v>502.98</v>
      </c>
      <c r="AE179">
        <v>0</v>
      </c>
      <c r="AF179">
        <v>0</v>
      </c>
      <c r="AG179">
        <v>0</v>
      </c>
      <c r="AH179">
        <v>502.98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28.59</v>
      </c>
      <c r="AU179" t="s">
        <v>33</v>
      </c>
      <c r="AV179">
        <v>1</v>
      </c>
      <c r="AW179">
        <v>2</v>
      </c>
      <c r="AX179">
        <v>68157229</v>
      </c>
      <c r="AY179">
        <v>1</v>
      </c>
      <c r="AZ179">
        <v>0</v>
      </c>
      <c r="BA179">
        <v>219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14380.198200000001</v>
      </c>
      <c r="BN179">
        <v>28.59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17256.237840000002</v>
      </c>
      <c r="BU179">
        <v>34.308</v>
      </c>
      <c r="BV179">
        <v>0</v>
      </c>
      <c r="BW179">
        <v>1</v>
      </c>
      <c r="CU179">
        <f>ROUND(AT179*Source!I169*AH179*AL179,2)</f>
        <v>14380.2</v>
      </c>
      <c r="CV179">
        <f>ROUND(Y179*Source!I169,7)</f>
        <v>34.308</v>
      </c>
      <c r="CW179">
        <v>0</v>
      </c>
      <c r="CX179">
        <f>ROUND(Y179*Source!I169,7)</f>
        <v>34.308</v>
      </c>
      <c r="CY179">
        <f>AD179</f>
        <v>502.98</v>
      </c>
      <c r="CZ179">
        <f>AH179</f>
        <v>502.98</v>
      </c>
      <c r="DA179">
        <f>AL179</f>
        <v>1</v>
      </c>
      <c r="DB179">
        <f t="shared" ref="DB179:DB190" si="82">ROUND((ROUND(AT179*CZ179,2)*ROUND((0.2+1),7)),6)</f>
        <v>17256.240000000002</v>
      </c>
      <c r="DC179">
        <f t="shared" ref="DC179:DC190" si="83">ROUND((ROUND(AT179*AG179,2)*ROUND((0.2+1),7)),6)</f>
        <v>0</v>
      </c>
      <c r="DD179" t="s">
        <v>3</v>
      </c>
      <c r="DE179" t="s">
        <v>3</v>
      </c>
      <c r="DF179">
        <f t="shared" si="80"/>
        <v>0</v>
      </c>
      <c r="DG179">
        <f t="shared" si="69"/>
        <v>0</v>
      </c>
      <c r="DH179">
        <f t="shared" si="70"/>
        <v>0</v>
      </c>
      <c r="DI179">
        <f t="shared" si="71"/>
        <v>17256.240000000002</v>
      </c>
      <c r="DJ179">
        <f>DI179</f>
        <v>17256.240000000002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>
      <c r="A180">
        <f>ROW(Source!A169)</f>
        <v>169</v>
      </c>
      <c r="B180">
        <v>68157000</v>
      </c>
      <c r="C180">
        <v>68154224</v>
      </c>
      <c r="D180">
        <v>63497381</v>
      </c>
      <c r="E180">
        <v>114</v>
      </c>
      <c r="F180">
        <v>1</v>
      </c>
      <c r="G180">
        <v>1</v>
      </c>
      <c r="H180">
        <v>1</v>
      </c>
      <c r="I180" t="s">
        <v>505</v>
      </c>
      <c r="J180" t="s">
        <v>3</v>
      </c>
      <c r="K180" t="s">
        <v>506</v>
      </c>
      <c r="L180">
        <v>1191</v>
      </c>
      <c r="N180">
        <v>1013</v>
      </c>
      <c r="O180" t="s">
        <v>504</v>
      </c>
      <c r="P180" t="s">
        <v>504</v>
      </c>
      <c r="Q180">
        <v>1</v>
      </c>
      <c r="W180">
        <v>0</v>
      </c>
      <c r="X180">
        <v>-1417349443</v>
      </c>
      <c r="Y180">
        <f t="shared" si="81"/>
        <v>11.856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9.8800000000000008</v>
      </c>
      <c r="AU180" t="s">
        <v>33</v>
      </c>
      <c r="AV180">
        <v>2</v>
      </c>
      <c r="AW180">
        <v>2</v>
      </c>
      <c r="AX180">
        <v>68157230</v>
      </c>
      <c r="AY180">
        <v>1</v>
      </c>
      <c r="AZ180">
        <v>0</v>
      </c>
      <c r="BA180">
        <v>220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ROUND(Y180*Source!I169,7)</f>
        <v>11.856</v>
      </c>
      <c r="CY180">
        <f>AD180</f>
        <v>0</v>
      </c>
      <c r="CZ180">
        <f>AH180</f>
        <v>0</v>
      </c>
      <c r="DA180">
        <f>AL180</f>
        <v>1</v>
      </c>
      <c r="DB180">
        <f t="shared" si="82"/>
        <v>0</v>
      </c>
      <c r="DC180">
        <f t="shared" si="83"/>
        <v>0</v>
      </c>
      <c r="DD180" t="s">
        <v>3</v>
      </c>
      <c r="DE180" t="s">
        <v>3</v>
      </c>
      <c r="DF180">
        <f t="shared" si="80"/>
        <v>0</v>
      </c>
      <c r="DG180">
        <f t="shared" si="69"/>
        <v>0</v>
      </c>
      <c r="DH180">
        <f t="shared" si="70"/>
        <v>0</v>
      </c>
      <c r="DI180">
        <f t="shared" si="71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>
      <c r="A181">
        <f>ROW(Source!A169)</f>
        <v>169</v>
      </c>
      <c r="B181">
        <v>68157000</v>
      </c>
      <c r="C181">
        <v>68154224</v>
      </c>
      <c r="D181">
        <v>63621826</v>
      </c>
      <c r="E181">
        <v>1</v>
      </c>
      <c r="F181">
        <v>1</v>
      </c>
      <c r="G181">
        <v>1</v>
      </c>
      <c r="H181">
        <v>2</v>
      </c>
      <c r="I181" t="s">
        <v>507</v>
      </c>
      <c r="J181" t="s">
        <v>508</v>
      </c>
      <c r="K181" t="s">
        <v>509</v>
      </c>
      <c r="L181">
        <v>1368</v>
      </c>
      <c r="N181">
        <v>1011</v>
      </c>
      <c r="O181" t="s">
        <v>510</v>
      </c>
      <c r="P181" t="s">
        <v>510</v>
      </c>
      <c r="Q181">
        <v>1</v>
      </c>
      <c r="W181">
        <v>0</v>
      </c>
      <c r="X181">
        <v>-468861091</v>
      </c>
      <c r="Y181">
        <f t="shared" si="81"/>
        <v>3.2039999999999997</v>
      </c>
      <c r="AA181">
        <v>0</v>
      </c>
      <c r="AB181">
        <v>1613.51</v>
      </c>
      <c r="AC181">
        <v>675.65</v>
      </c>
      <c r="AD181">
        <v>0</v>
      </c>
      <c r="AE181">
        <v>0</v>
      </c>
      <c r="AF181">
        <v>1613.51</v>
      </c>
      <c r="AG181">
        <v>675.65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2.67</v>
      </c>
      <c r="AU181" t="s">
        <v>33</v>
      </c>
      <c r="AV181">
        <v>1</v>
      </c>
      <c r="AW181">
        <v>2</v>
      </c>
      <c r="AX181">
        <v>68157231</v>
      </c>
      <c r="AY181">
        <v>1</v>
      </c>
      <c r="AZ181">
        <v>0</v>
      </c>
      <c r="BA181">
        <v>221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4308.0716999999995</v>
      </c>
      <c r="BL181">
        <v>1803.9855</v>
      </c>
      <c r="BM181">
        <v>0</v>
      </c>
      <c r="BN181">
        <v>0</v>
      </c>
      <c r="BO181">
        <v>2.67</v>
      </c>
      <c r="BP181">
        <v>1</v>
      </c>
      <c r="BQ181">
        <v>0</v>
      </c>
      <c r="BR181">
        <v>5169.6860399999996</v>
      </c>
      <c r="BS181">
        <v>2164.7825999999995</v>
      </c>
      <c r="BT181">
        <v>0</v>
      </c>
      <c r="BU181">
        <v>0</v>
      </c>
      <c r="BV181">
        <v>3.2039999999999997</v>
      </c>
      <c r="BW181">
        <v>1</v>
      </c>
      <c r="CV181">
        <v>0</v>
      </c>
      <c r="CW181">
        <f>ROUND(Y181*Source!I169*DO181,7)</f>
        <v>3.2040000000000002</v>
      </c>
      <c r="CX181">
        <f>ROUND(Y181*Source!I169,7)</f>
        <v>3.2040000000000002</v>
      </c>
      <c r="CY181">
        <f>AB181</f>
        <v>1613.51</v>
      </c>
      <c r="CZ181">
        <f>AF181</f>
        <v>1613.51</v>
      </c>
      <c r="DA181">
        <f>AJ181</f>
        <v>1</v>
      </c>
      <c r="DB181">
        <f t="shared" si="82"/>
        <v>5169.6840000000002</v>
      </c>
      <c r="DC181">
        <f t="shared" si="83"/>
        <v>2164.788</v>
      </c>
      <c r="DD181" t="s">
        <v>3</v>
      </c>
      <c r="DE181" t="s">
        <v>3</v>
      </c>
      <c r="DF181">
        <f t="shared" si="80"/>
        <v>0</v>
      </c>
      <c r="DG181">
        <f t="shared" si="69"/>
        <v>5169.6899999999996</v>
      </c>
      <c r="DH181">
        <f t="shared" si="70"/>
        <v>2164.7800000000002</v>
      </c>
      <c r="DI181">
        <f t="shared" si="71"/>
        <v>0</v>
      </c>
      <c r="DJ181">
        <f>DG181+DH181</f>
        <v>7334.4699999999993</v>
      </c>
      <c r="DK181">
        <v>1</v>
      </c>
      <c r="DL181" t="s">
        <v>511</v>
      </c>
      <c r="DM181">
        <v>6</v>
      </c>
      <c r="DN181" t="s">
        <v>504</v>
      </c>
      <c r="DO181">
        <v>1</v>
      </c>
    </row>
    <row r="182" spans="1:119">
      <c r="A182">
        <f>ROW(Source!A169)</f>
        <v>169</v>
      </c>
      <c r="B182">
        <v>68157000</v>
      </c>
      <c r="C182">
        <v>68154224</v>
      </c>
      <c r="D182">
        <v>63621999</v>
      </c>
      <c r="E182">
        <v>1</v>
      </c>
      <c r="F182">
        <v>1</v>
      </c>
      <c r="G182">
        <v>1</v>
      </c>
      <c r="H182">
        <v>2</v>
      </c>
      <c r="I182" t="s">
        <v>575</v>
      </c>
      <c r="J182" t="s">
        <v>576</v>
      </c>
      <c r="K182" t="s">
        <v>577</v>
      </c>
      <c r="L182">
        <v>1368</v>
      </c>
      <c r="N182">
        <v>1011</v>
      </c>
      <c r="O182" t="s">
        <v>510</v>
      </c>
      <c r="P182" t="s">
        <v>510</v>
      </c>
      <c r="Q182">
        <v>1</v>
      </c>
      <c r="W182">
        <v>0</v>
      </c>
      <c r="X182">
        <v>469552416</v>
      </c>
      <c r="Y182">
        <f t="shared" si="81"/>
        <v>6.9359999999999999</v>
      </c>
      <c r="AA182">
        <v>0</v>
      </c>
      <c r="AB182">
        <v>502.76</v>
      </c>
      <c r="AC182">
        <v>502.98</v>
      </c>
      <c r="AD182">
        <v>0</v>
      </c>
      <c r="AE182">
        <v>0</v>
      </c>
      <c r="AF182">
        <v>346.73</v>
      </c>
      <c r="AG182">
        <v>502.98</v>
      </c>
      <c r="AH182">
        <v>0</v>
      </c>
      <c r="AI182">
        <v>1</v>
      </c>
      <c r="AJ182">
        <v>1.45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5.78</v>
      </c>
      <c r="AU182" t="s">
        <v>33</v>
      </c>
      <c r="AV182">
        <v>1</v>
      </c>
      <c r="AW182">
        <v>2</v>
      </c>
      <c r="AX182">
        <v>68157232</v>
      </c>
      <c r="AY182">
        <v>1</v>
      </c>
      <c r="AZ182">
        <v>0</v>
      </c>
      <c r="BA182">
        <v>222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2004.0994000000003</v>
      </c>
      <c r="BL182">
        <v>2907.2244000000001</v>
      </c>
      <c r="BM182">
        <v>0</v>
      </c>
      <c r="BN182">
        <v>0</v>
      </c>
      <c r="BO182">
        <v>5.78</v>
      </c>
      <c r="BP182">
        <v>1</v>
      </c>
      <c r="BQ182">
        <v>0</v>
      </c>
      <c r="BR182">
        <v>2404.9192800000001</v>
      </c>
      <c r="BS182">
        <v>3488.6692800000001</v>
      </c>
      <c r="BT182">
        <v>0</v>
      </c>
      <c r="BU182">
        <v>0</v>
      </c>
      <c r="BV182">
        <v>6.9359999999999999</v>
      </c>
      <c r="BW182">
        <v>1</v>
      </c>
      <c r="CV182">
        <v>0</v>
      </c>
      <c r="CW182">
        <f>ROUND(Y182*Source!I169*DO182,7)</f>
        <v>6.9359999999999999</v>
      </c>
      <c r="CX182">
        <f>ROUND(Y182*Source!I169,7)</f>
        <v>6.9359999999999999</v>
      </c>
      <c r="CY182">
        <f>AB182</f>
        <v>502.76</v>
      </c>
      <c r="CZ182">
        <f>AF182</f>
        <v>346.73</v>
      </c>
      <c r="DA182">
        <f>AJ182</f>
        <v>1.45</v>
      </c>
      <c r="DB182">
        <f t="shared" si="82"/>
        <v>2404.92</v>
      </c>
      <c r="DC182">
        <f t="shared" si="83"/>
        <v>3488.6640000000002</v>
      </c>
      <c r="DD182" t="s">
        <v>3</v>
      </c>
      <c r="DE182" t="s">
        <v>3</v>
      </c>
      <c r="DF182">
        <f t="shared" si="80"/>
        <v>0</v>
      </c>
      <c r="DG182">
        <f>ROUND(ROUND(AF182*AJ182,2)*CX182,2)</f>
        <v>3487.14</v>
      </c>
      <c r="DH182">
        <f t="shared" si="70"/>
        <v>3488.67</v>
      </c>
      <c r="DI182">
        <f t="shared" si="71"/>
        <v>0</v>
      </c>
      <c r="DJ182">
        <f>DG182+DH182</f>
        <v>6975.8099999999995</v>
      </c>
      <c r="DK182">
        <v>0</v>
      </c>
      <c r="DL182" t="s">
        <v>518</v>
      </c>
      <c r="DM182">
        <v>4</v>
      </c>
      <c r="DN182" t="s">
        <v>504</v>
      </c>
      <c r="DO182">
        <v>1</v>
      </c>
    </row>
    <row r="183" spans="1:119">
      <c r="A183">
        <f>ROW(Source!A169)</f>
        <v>169</v>
      </c>
      <c r="B183">
        <v>68157000</v>
      </c>
      <c r="C183">
        <v>68154224</v>
      </c>
      <c r="D183">
        <v>63622717</v>
      </c>
      <c r="E183">
        <v>1</v>
      </c>
      <c r="F183">
        <v>1</v>
      </c>
      <c r="G183">
        <v>1</v>
      </c>
      <c r="H183">
        <v>2</v>
      </c>
      <c r="I183" t="s">
        <v>525</v>
      </c>
      <c r="J183" t="s">
        <v>526</v>
      </c>
      <c r="K183" t="s">
        <v>527</v>
      </c>
      <c r="L183">
        <v>1368</v>
      </c>
      <c r="N183">
        <v>1011</v>
      </c>
      <c r="O183" t="s">
        <v>510</v>
      </c>
      <c r="P183" t="s">
        <v>510</v>
      </c>
      <c r="Q183">
        <v>1</v>
      </c>
      <c r="W183">
        <v>0</v>
      </c>
      <c r="X183">
        <v>-1152394969</v>
      </c>
      <c r="Y183">
        <f t="shared" si="81"/>
        <v>1.716</v>
      </c>
      <c r="AA183">
        <v>0</v>
      </c>
      <c r="AB183">
        <v>605.36</v>
      </c>
      <c r="AC183">
        <v>502.98</v>
      </c>
      <c r="AD183">
        <v>0</v>
      </c>
      <c r="AE183">
        <v>0</v>
      </c>
      <c r="AF183">
        <v>605.36</v>
      </c>
      <c r="AG183">
        <v>502.98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1.43</v>
      </c>
      <c r="AU183" t="s">
        <v>33</v>
      </c>
      <c r="AV183">
        <v>1</v>
      </c>
      <c r="AW183">
        <v>2</v>
      </c>
      <c r="AX183">
        <v>68157233</v>
      </c>
      <c r="AY183">
        <v>1</v>
      </c>
      <c r="AZ183">
        <v>0</v>
      </c>
      <c r="BA183">
        <v>223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865.66480000000001</v>
      </c>
      <c r="BL183">
        <v>719.26139999999998</v>
      </c>
      <c r="BM183">
        <v>0</v>
      </c>
      <c r="BN183">
        <v>0</v>
      </c>
      <c r="BO183">
        <v>1.43</v>
      </c>
      <c r="BP183">
        <v>1</v>
      </c>
      <c r="BQ183">
        <v>0</v>
      </c>
      <c r="BR183">
        <v>1038.7977599999999</v>
      </c>
      <c r="BS183">
        <v>863.11368000000004</v>
      </c>
      <c r="BT183">
        <v>0</v>
      </c>
      <c r="BU183">
        <v>0</v>
      </c>
      <c r="BV183">
        <v>1.716</v>
      </c>
      <c r="BW183">
        <v>1</v>
      </c>
      <c r="CV183">
        <v>0</v>
      </c>
      <c r="CW183">
        <f>ROUND(Y183*Source!I169*DO183,7)</f>
        <v>1.716</v>
      </c>
      <c r="CX183">
        <f>ROUND(Y183*Source!I169,7)</f>
        <v>1.716</v>
      </c>
      <c r="CY183">
        <f>AB183</f>
        <v>605.36</v>
      </c>
      <c r="CZ183">
        <f>AF183</f>
        <v>605.36</v>
      </c>
      <c r="DA183">
        <f>AJ183</f>
        <v>1</v>
      </c>
      <c r="DB183">
        <f t="shared" si="82"/>
        <v>1038.7919999999999</v>
      </c>
      <c r="DC183">
        <f t="shared" si="83"/>
        <v>863.11199999999997</v>
      </c>
      <c r="DD183" t="s">
        <v>3</v>
      </c>
      <c r="DE183" t="s">
        <v>3</v>
      </c>
      <c r="DF183">
        <f t="shared" si="80"/>
        <v>0</v>
      </c>
      <c r="DG183">
        <f>ROUND(ROUND(AF183,2)*CX183,2)</f>
        <v>1038.8</v>
      </c>
      <c r="DH183">
        <f t="shared" si="70"/>
        <v>863.11</v>
      </c>
      <c r="DI183">
        <f t="shared" si="71"/>
        <v>0</v>
      </c>
      <c r="DJ183">
        <f>DG183+DH183</f>
        <v>1901.9099999999999</v>
      </c>
      <c r="DK183">
        <v>1</v>
      </c>
      <c r="DL183" t="s">
        <v>518</v>
      </c>
      <c r="DM183">
        <v>4</v>
      </c>
      <c r="DN183" t="s">
        <v>504</v>
      </c>
      <c r="DO183">
        <v>1</v>
      </c>
    </row>
    <row r="184" spans="1:119">
      <c r="A184">
        <f>ROW(Source!A170)</f>
        <v>170</v>
      </c>
      <c r="B184">
        <v>68157000</v>
      </c>
      <c r="C184">
        <v>68154249</v>
      </c>
      <c r="D184">
        <v>63497216</v>
      </c>
      <c r="E184">
        <v>114</v>
      </c>
      <c r="F184">
        <v>1</v>
      </c>
      <c r="G184">
        <v>1</v>
      </c>
      <c r="H184">
        <v>1</v>
      </c>
      <c r="I184" t="s">
        <v>680</v>
      </c>
      <c r="J184" t="s">
        <v>3</v>
      </c>
      <c r="K184" t="s">
        <v>681</v>
      </c>
      <c r="L184">
        <v>1191</v>
      </c>
      <c r="N184">
        <v>1013</v>
      </c>
      <c r="O184" t="s">
        <v>504</v>
      </c>
      <c r="P184" t="s">
        <v>504</v>
      </c>
      <c r="Q184">
        <v>1</v>
      </c>
      <c r="W184">
        <v>0</v>
      </c>
      <c r="X184">
        <v>1522950421</v>
      </c>
      <c r="Y184">
        <f t="shared" si="81"/>
        <v>2.472</v>
      </c>
      <c r="AA184">
        <v>0</v>
      </c>
      <c r="AB184">
        <v>0</v>
      </c>
      <c r="AC184">
        <v>0</v>
      </c>
      <c r="AD184">
        <v>518</v>
      </c>
      <c r="AE184">
        <v>0</v>
      </c>
      <c r="AF184">
        <v>0</v>
      </c>
      <c r="AG184">
        <v>0</v>
      </c>
      <c r="AH184">
        <v>518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2.06</v>
      </c>
      <c r="AU184" t="s">
        <v>33</v>
      </c>
      <c r="AV184">
        <v>1</v>
      </c>
      <c r="AW184">
        <v>2</v>
      </c>
      <c r="AX184">
        <v>68157236</v>
      </c>
      <c r="AY184">
        <v>1</v>
      </c>
      <c r="AZ184">
        <v>0</v>
      </c>
      <c r="BA184">
        <v>225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1067.08</v>
      </c>
      <c r="BN184">
        <v>2.06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1280.4960000000001</v>
      </c>
      <c r="BU184">
        <v>2.472</v>
      </c>
      <c r="BV184">
        <v>0</v>
      </c>
      <c r="BW184">
        <v>1</v>
      </c>
      <c r="CU184">
        <f>ROUND(AT184*Source!I170*AH184*AL184,2)</f>
        <v>1067.08</v>
      </c>
      <c r="CV184">
        <f>ROUND(Y184*Source!I170,7)</f>
        <v>2.472</v>
      </c>
      <c r="CW184">
        <v>0</v>
      </c>
      <c r="CX184">
        <f>ROUND(Y184*Source!I170,7)</f>
        <v>2.472</v>
      </c>
      <c r="CY184">
        <f>AD184</f>
        <v>518</v>
      </c>
      <c r="CZ184">
        <f>AH184</f>
        <v>518</v>
      </c>
      <c r="DA184">
        <f>AL184</f>
        <v>1</v>
      </c>
      <c r="DB184">
        <f t="shared" si="82"/>
        <v>1280.4960000000001</v>
      </c>
      <c r="DC184">
        <f t="shared" si="83"/>
        <v>0</v>
      </c>
      <c r="DD184" t="s">
        <v>3</v>
      </c>
      <c r="DE184" t="s">
        <v>3</v>
      </c>
      <c r="DF184">
        <f t="shared" si="80"/>
        <v>0</v>
      </c>
      <c r="DG184">
        <f>ROUND(ROUND(AF184,2)*CX184,2)</f>
        <v>0</v>
      </c>
      <c r="DH184">
        <f t="shared" si="70"/>
        <v>0</v>
      </c>
      <c r="DI184">
        <f t="shared" si="71"/>
        <v>1280.5</v>
      </c>
      <c r="DJ184">
        <f>DI184</f>
        <v>1280.5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ROW(Source!A170)</f>
        <v>170</v>
      </c>
      <c r="B185">
        <v>68157000</v>
      </c>
      <c r="C185">
        <v>68154249</v>
      </c>
      <c r="D185">
        <v>63497381</v>
      </c>
      <c r="E185">
        <v>114</v>
      </c>
      <c r="F185">
        <v>1</v>
      </c>
      <c r="G185">
        <v>1</v>
      </c>
      <c r="H185">
        <v>1</v>
      </c>
      <c r="I185" t="s">
        <v>505</v>
      </c>
      <c r="J185" t="s">
        <v>3</v>
      </c>
      <c r="K185" t="s">
        <v>506</v>
      </c>
      <c r="L185">
        <v>1191</v>
      </c>
      <c r="N185">
        <v>1013</v>
      </c>
      <c r="O185" t="s">
        <v>504</v>
      </c>
      <c r="P185" t="s">
        <v>504</v>
      </c>
      <c r="Q185">
        <v>1</v>
      </c>
      <c r="W185">
        <v>0</v>
      </c>
      <c r="X185">
        <v>-1417349443</v>
      </c>
      <c r="Y185">
        <f t="shared" si="81"/>
        <v>0.372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0.31</v>
      </c>
      <c r="AU185" t="s">
        <v>33</v>
      </c>
      <c r="AV185">
        <v>2</v>
      </c>
      <c r="AW185">
        <v>2</v>
      </c>
      <c r="AX185">
        <v>68157237</v>
      </c>
      <c r="AY185">
        <v>1</v>
      </c>
      <c r="AZ185">
        <v>0</v>
      </c>
      <c r="BA185">
        <v>226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ROUND(Y185*Source!I170,7)</f>
        <v>0.372</v>
      </c>
      <c r="CY185">
        <f>AD185</f>
        <v>0</v>
      </c>
      <c r="CZ185">
        <f>AH185</f>
        <v>0</v>
      </c>
      <c r="DA185">
        <f>AL185</f>
        <v>1</v>
      </c>
      <c r="DB185">
        <f t="shared" si="82"/>
        <v>0</v>
      </c>
      <c r="DC185">
        <f t="shared" si="83"/>
        <v>0</v>
      </c>
      <c r="DD185" t="s">
        <v>3</v>
      </c>
      <c r="DE185" t="s">
        <v>3</v>
      </c>
      <c r="DF185">
        <f t="shared" si="80"/>
        <v>0</v>
      </c>
      <c r="DG185">
        <f>ROUND(ROUND(AF185,2)*CX185,2)</f>
        <v>0</v>
      </c>
      <c r="DH185">
        <f t="shared" si="70"/>
        <v>0</v>
      </c>
      <c r="DI185">
        <f t="shared" si="71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>
      <c r="A186">
        <f>ROW(Source!A170)</f>
        <v>170</v>
      </c>
      <c r="B186">
        <v>68157000</v>
      </c>
      <c r="C186">
        <v>68154249</v>
      </c>
      <c r="D186">
        <v>63621719</v>
      </c>
      <c r="E186">
        <v>1</v>
      </c>
      <c r="F186">
        <v>1</v>
      </c>
      <c r="G186">
        <v>1</v>
      </c>
      <c r="H186">
        <v>2</v>
      </c>
      <c r="I186" t="s">
        <v>682</v>
      </c>
      <c r="J186" t="s">
        <v>683</v>
      </c>
      <c r="K186" t="s">
        <v>684</v>
      </c>
      <c r="L186">
        <v>1368</v>
      </c>
      <c r="N186">
        <v>1011</v>
      </c>
      <c r="O186" t="s">
        <v>510</v>
      </c>
      <c r="P186" t="s">
        <v>510</v>
      </c>
      <c r="Q186">
        <v>1</v>
      </c>
      <c r="W186">
        <v>0</v>
      </c>
      <c r="X186">
        <v>1303336184</v>
      </c>
      <c r="Y186">
        <f t="shared" si="81"/>
        <v>0.22799999999999998</v>
      </c>
      <c r="AA186">
        <v>0</v>
      </c>
      <c r="AB186">
        <v>14.02</v>
      </c>
      <c r="AC186">
        <v>0</v>
      </c>
      <c r="AD186">
        <v>0</v>
      </c>
      <c r="AE186">
        <v>0</v>
      </c>
      <c r="AF186">
        <v>10.23</v>
      </c>
      <c r="AG186">
        <v>0</v>
      </c>
      <c r="AH186">
        <v>0</v>
      </c>
      <c r="AI186">
        <v>1</v>
      </c>
      <c r="AJ186">
        <v>1.37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0.19</v>
      </c>
      <c r="AU186" t="s">
        <v>33</v>
      </c>
      <c r="AV186">
        <v>1</v>
      </c>
      <c r="AW186">
        <v>2</v>
      </c>
      <c r="AX186">
        <v>68157238</v>
      </c>
      <c r="AY186">
        <v>1</v>
      </c>
      <c r="AZ186">
        <v>0</v>
      </c>
      <c r="BA186">
        <v>227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1.9437000000000002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2.3324400000000001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f>ROUND(Y186*Source!I170*DO186,7)</f>
        <v>0</v>
      </c>
      <c r="CX186">
        <f>ROUND(Y186*Source!I170,7)</f>
        <v>0.22800000000000001</v>
      </c>
      <c r="CY186">
        <f>AB186</f>
        <v>14.02</v>
      </c>
      <c r="CZ186">
        <f>AF186</f>
        <v>10.23</v>
      </c>
      <c r="DA186">
        <f>AJ186</f>
        <v>1.37</v>
      </c>
      <c r="DB186">
        <f t="shared" si="82"/>
        <v>2.3279999999999998</v>
      </c>
      <c r="DC186">
        <f t="shared" si="83"/>
        <v>0</v>
      </c>
      <c r="DD186" t="s">
        <v>3</v>
      </c>
      <c r="DE186" t="s">
        <v>3</v>
      </c>
      <c r="DF186">
        <f t="shared" si="80"/>
        <v>0</v>
      </c>
      <c r="DG186">
        <f>ROUND(ROUND(AF186*AJ186,2)*CX186,2)</f>
        <v>3.2</v>
      </c>
      <c r="DH186">
        <f t="shared" si="70"/>
        <v>0</v>
      </c>
      <c r="DI186">
        <f t="shared" si="71"/>
        <v>0</v>
      </c>
      <c r="DJ186">
        <f>DG186+DH186</f>
        <v>3.2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>
      <c r="A187">
        <f>ROW(Source!A170)</f>
        <v>170</v>
      </c>
      <c r="B187">
        <v>68157000</v>
      </c>
      <c r="C187">
        <v>68154249</v>
      </c>
      <c r="D187">
        <v>63621826</v>
      </c>
      <c r="E187">
        <v>1</v>
      </c>
      <c r="F187">
        <v>1</v>
      </c>
      <c r="G187">
        <v>1</v>
      </c>
      <c r="H187">
        <v>2</v>
      </c>
      <c r="I187" t="s">
        <v>507</v>
      </c>
      <c r="J187" t="s">
        <v>508</v>
      </c>
      <c r="K187" t="s">
        <v>509</v>
      </c>
      <c r="L187">
        <v>1368</v>
      </c>
      <c r="N187">
        <v>1011</v>
      </c>
      <c r="O187" t="s">
        <v>510</v>
      </c>
      <c r="P187" t="s">
        <v>510</v>
      </c>
      <c r="Q187">
        <v>1</v>
      </c>
      <c r="W187">
        <v>0</v>
      </c>
      <c r="X187">
        <v>-468861091</v>
      </c>
      <c r="Y187">
        <f t="shared" si="81"/>
        <v>7.1999999999999995E-2</v>
      </c>
      <c r="AA187">
        <v>0</v>
      </c>
      <c r="AB187">
        <v>1613.51</v>
      </c>
      <c r="AC187">
        <v>675.65</v>
      </c>
      <c r="AD187">
        <v>0</v>
      </c>
      <c r="AE187">
        <v>0</v>
      </c>
      <c r="AF187">
        <v>1613.51</v>
      </c>
      <c r="AG187">
        <v>675.65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0.06</v>
      </c>
      <c r="AU187" t="s">
        <v>33</v>
      </c>
      <c r="AV187">
        <v>1</v>
      </c>
      <c r="AW187">
        <v>2</v>
      </c>
      <c r="AX187">
        <v>68157239</v>
      </c>
      <c r="AY187">
        <v>1</v>
      </c>
      <c r="AZ187">
        <v>0</v>
      </c>
      <c r="BA187">
        <v>228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96.810599999999994</v>
      </c>
      <c r="BL187">
        <v>40.538999999999994</v>
      </c>
      <c r="BM187">
        <v>0</v>
      </c>
      <c r="BN187">
        <v>0</v>
      </c>
      <c r="BO187">
        <v>0.06</v>
      </c>
      <c r="BP187">
        <v>1</v>
      </c>
      <c r="BQ187">
        <v>0</v>
      </c>
      <c r="BR187">
        <v>116.17271999999998</v>
      </c>
      <c r="BS187">
        <v>48.646799999999992</v>
      </c>
      <c r="BT187">
        <v>0</v>
      </c>
      <c r="BU187">
        <v>0</v>
      </c>
      <c r="BV187">
        <v>7.1999999999999995E-2</v>
      </c>
      <c r="BW187">
        <v>1</v>
      </c>
      <c r="CV187">
        <v>0</v>
      </c>
      <c r="CW187">
        <f>ROUND(Y187*Source!I170*DO187,7)</f>
        <v>7.1999999999999995E-2</v>
      </c>
      <c r="CX187">
        <f>ROUND(Y187*Source!I170,7)</f>
        <v>7.1999999999999995E-2</v>
      </c>
      <c r="CY187">
        <f>AB187</f>
        <v>1613.51</v>
      </c>
      <c r="CZ187">
        <f>AF187</f>
        <v>1613.51</v>
      </c>
      <c r="DA187">
        <f>AJ187</f>
        <v>1</v>
      </c>
      <c r="DB187">
        <f t="shared" si="82"/>
        <v>116.172</v>
      </c>
      <c r="DC187">
        <f t="shared" si="83"/>
        <v>48.648000000000003</v>
      </c>
      <c r="DD187" t="s">
        <v>3</v>
      </c>
      <c r="DE187" t="s">
        <v>3</v>
      </c>
      <c r="DF187">
        <f t="shared" si="80"/>
        <v>0</v>
      </c>
      <c r="DG187">
        <f t="shared" ref="DG187:DG194" si="84">ROUND(ROUND(AF187,2)*CX187,2)</f>
        <v>116.17</v>
      </c>
      <c r="DH187">
        <f t="shared" si="70"/>
        <v>48.65</v>
      </c>
      <c r="DI187">
        <f t="shared" si="71"/>
        <v>0</v>
      </c>
      <c r="DJ187">
        <f>DG187+DH187</f>
        <v>164.82</v>
      </c>
      <c r="DK187">
        <v>1</v>
      </c>
      <c r="DL187" t="s">
        <v>511</v>
      </c>
      <c r="DM187">
        <v>6</v>
      </c>
      <c r="DN187" t="s">
        <v>504</v>
      </c>
      <c r="DO187">
        <v>1</v>
      </c>
    </row>
    <row r="188" spans="1:119">
      <c r="A188">
        <f>ROW(Source!A170)</f>
        <v>170</v>
      </c>
      <c r="B188">
        <v>68157000</v>
      </c>
      <c r="C188">
        <v>68154249</v>
      </c>
      <c r="D188">
        <v>63622717</v>
      </c>
      <c r="E188">
        <v>1</v>
      </c>
      <c r="F188">
        <v>1</v>
      </c>
      <c r="G188">
        <v>1</v>
      </c>
      <c r="H188">
        <v>2</v>
      </c>
      <c r="I188" t="s">
        <v>525</v>
      </c>
      <c r="J188" t="s">
        <v>526</v>
      </c>
      <c r="K188" t="s">
        <v>527</v>
      </c>
      <c r="L188">
        <v>1368</v>
      </c>
      <c r="N188">
        <v>1011</v>
      </c>
      <c r="O188" t="s">
        <v>510</v>
      </c>
      <c r="P188" t="s">
        <v>510</v>
      </c>
      <c r="Q188">
        <v>1</v>
      </c>
      <c r="W188">
        <v>0</v>
      </c>
      <c r="X188">
        <v>-1152394969</v>
      </c>
      <c r="Y188">
        <f t="shared" si="81"/>
        <v>7.1999999999999995E-2</v>
      </c>
      <c r="AA188">
        <v>0</v>
      </c>
      <c r="AB188">
        <v>605.36</v>
      </c>
      <c r="AC188">
        <v>502.98</v>
      </c>
      <c r="AD188">
        <v>0</v>
      </c>
      <c r="AE188">
        <v>0</v>
      </c>
      <c r="AF188">
        <v>605.36</v>
      </c>
      <c r="AG188">
        <v>502.98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0.06</v>
      </c>
      <c r="AU188" t="s">
        <v>33</v>
      </c>
      <c r="AV188">
        <v>1</v>
      </c>
      <c r="AW188">
        <v>2</v>
      </c>
      <c r="AX188">
        <v>68157240</v>
      </c>
      <c r="AY188">
        <v>1</v>
      </c>
      <c r="AZ188">
        <v>0</v>
      </c>
      <c r="BA188">
        <v>229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36.321599999999997</v>
      </c>
      <c r="BL188">
        <v>30.178799999999999</v>
      </c>
      <c r="BM188">
        <v>0</v>
      </c>
      <c r="BN188">
        <v>0</v>
      </c>
      <c r="BO188">
        <v>0.06</v>
      </c>
      <c r="BP188">
        <v>1</v>
      </c>
      <c r="BQ188">
        <v>0</v>
      </c>
      <c r="BR188">
        <v>43.585919999999994</v>
      </c>
      <c r="BS188">
        <v>36.214559999999999</v>
      </c>
      <c r="BT188">
        <v>0</v>
      </c>
      <c r="BU188">
        <v>0</v>
      </c>
      <c r="BV188">
        <v>7.1999999999999995E-2</v>
      </c>
      <c r="BW188">
        <v>1</v>
      </c>
      <c r="CV188">
        <v>0</v>
      </c>
      <c r="CW188">
        <f>ROUND(Y188*Source!I170*DO188,7)</f>
        <v>7.1999999999999995E-2</v>
      </c>
      <c r="CX188">
        <f>ROUND(Y188*Source!I170,7)</f>
        <v>7.1999999999999995E-2</v>
      </c>
      <c r="CY188">
        <f>AB188</f>
        <v>605.36</v>
      </c>
      <c r="CZ188">
        <f>AF188</f>
        <v>605.36</v>
      </c>
      <c r="DA188">
        <f>AJ188</f>
        <v>1</v>
      </c>
      <c r="DB188">
        <f t="shared" si="82"/>
        <v>43.584000000000003</v>
      </c>
      <c r="DC188">
        <f t="shared" si="83"/>
        <v>36.216000000000001</v>
      </c>
      <c r="DD188" t="s">
        <v>3</v>
      </c>
      <c r="DE188" t="s">
        <v>3</v>
      </c>
      <c r="DF188">
        <f t="shared" si="80"/>
        <v>0</v>
      </c>
      <c r="DG188">
        <f t="shared" si="84"/>
        <v>43.59</v>
      </c>
      <c r="DH188">
        <f t="shared" si="70"/>
        <v>36.21</v>
      </c>
      <c r="DI188">
        <f t="shared" si="71"/>
        <v>0</v>
      </c>
      <c r="DJ188">
        <f>DG188+DH188</f>
        <v>79.800000000000011</v>
      </c>
      <c r="DK188">
        <v>1</v>
      </c>
      <c r="DL188" t="s">
        <v>518</v>
      </c>
      <c r="DM188">
        <v>4</v>
      </c>
      <c r="DN188" t="s">
        <v>504</v>
      </c>
      <c r="DO188">
        <v>1</v>
      </c>
    </row>
    <row r="189" spans="1:119">
      <c r="A189">
        <f>ROW(Source!A170)</f>
        <v>170</v>
      </c>
      <c r="B189">
        <v>68157000</v>
      </c>
      <c r="C189">
        <v>68154249</v>
      </c>
      <c r="D189">
        <v>63622912</v>
      </c>
      <c r="E189">
        <v>1</v>
      </c>
      <c r="F189">
        <v>1</v>
      </c>
      <c r="G189">
        <v>1</v>
      </c>
      <c r="H189">
        <v>2</v>
      </c>
      <c r="I189" t="s">
        <v>648</v>
      </c>
      <c r="J189" t="s">
        <v>649</v>
      </c>
      <c r="K189" t="s">
        <v>650</v>
      </c>
      <c r="L189">
        <v>1368</v>
      </c>
      <c r="N189">
        <v>1011</v>
      </c>
      <c r="O189" t="s">
        <v>510</v>
      </c>
      <c r="P189" t="s">
        <v>510</v>
      </c>
      <c r="Q189">
        <v>1</v>
      </c>
      <c r="W189">
        <v>0</v>
      </c>
      <c r="X189">
        <v>-334821386</v>
      </c>
      <c r="Y189">
        <f t="shared" si="81"/>
        <v>0.73199999999999998</v>
      </c>
      <c r="AA189">
        <v>0</v>
      </c>
      <c r="AB189">
        <v>30.51</v>
      </c>
      <c r="AC189">
        <v>0</v>
      </c>
      <c r="AD189">
        <v>0</v>
      </c>
      <c r="AE189">
        <v>0</v>
      </c>
      <c r="AF189">
        <v>30.51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0.61</v>
      </c>
      <c r="AU189" t="s">
        <v>33</v>
      </c>
      <c r="AV189">
        <v>1</v>
      </c>
      <c r="AW189">
        <v>2</v>
      </c>
      <c r="AX189">
        <v>68157241</v>
      </c>
      <c r="AY189">
        <v>1</v>
      </c>
      <c r="AZ189">
        <v>0</v>
      </c>
      <c r="BA189">
        <v>230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18.6111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22.333320000000001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f>ROUND(Y189*Source!I170*DO189,7)</f>
        <v>0</v>
      </c>
      <c r="CX189">
        <f>ROUND(Y189*Source!I170,7)</f>
        <v>0.73199999999999998</v>
      </c>
      <c r="CY189">
        <f>AB189</f>
        <v>30.51</v>
      </c>
      <c r="CZ189">
        <f>AF189</f>
        <v>30.51</v>
      </c>
      <c r="DA189">
        <f>AJ189</f>
        <v>1</v>
      </c>
      <c r="DB189">
        <f t="shared" si="82"/>
        <v>22.332000000000001</v>
      </c>
      <c r="DC189">
        <f t="shared" si="83"/>
        <v>0</v>
      </c>
      <c r="DD189" t="s">
        <v>3</v>
      </c>
      <c r="DE189" t="s">
        <v>3</v>
      </c>
      <c r="DF189">
        <f t="shared" si="80"/>
        <v>0</v>
      </c>
      <c r="DG189">
        <f t="shared" si="84"/>
        <v>22.33</v>
      </c>
      <c r="DH189">
        <f t="shared" si="70"/>
        <v>0</v>
      </c>
      <c r="DI189">
        <f t="shared" si="71"/>
        <v>0</v>
      </c>
      <c r="DJ189">
        <f>DG189+DH189</f>
        <v>22.33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>
      <c r="A190">
        <f>ROW(Source!A170)</f>
        <v>170</v>
      </c>
      <c r="B190">
        <v>68157000</v>
      </c>
      <c r="C190">
        <v>68154249</v>
      </c>
      <c r="D190">
        <v>63622924</v>
      </c>
      <c r="E190">
        <v>1</v>
      </c>
      <c r="F190">
        <v>1</v>
      </c>
      <c r="G190">
        <v>1</v>
      </c>
      <c r="H190">
        <v>2</v>
      </c>
      <c r="I190" t="s">
        <v>685</v>
      </c>
      <c r="J190" t="s">
        <v>686</v>
      </c>
      <c r="K190" t="s">
        <v>687</v>
      </c>
      <c r="L190">
        <v>1368</v>
      </c>
      <c r="N190">
        <v>1011</v>
      </c>
      <c r="O190" t="s">
        <v>510</v>
      </c>
      <c r="P190" t="s">
        <v>510</v>
      </c>
      <c r="Q190">
        <v>1</v>
      </c>
      <c r="W190">
        <v>0</v>
      </c>
      <c r="X190">
        <v>980709221</v>
      </c>
      <c r="Y190">
        <f t="shared" si="81"/>
        <v>0.22799999999999998</v>
      </c>
      <c r="AA190">
        <v>0</v>
      </c>
      <c r="AB190">
        <v>373.01</v>
      </c>
      <c r="AC190">
        <v>502.98</v>
      </c>
      <c r="AD190">
        <v>0</v>
      </c>
      <c r="AE190">
        <v>0</v>
      </c>
      <c r="AF190">
        <v>373.01</v>
      </c>
      <c r="AG190">
        <v>502.98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0.19</v>
      </c>
      <c r="AU190" t="s">
        <v>33</v>
      </c>
      <c r="AV190">
        <v>1</v>
      </c>
      <c r="AW190">
        <v>2</v>
      </c>
      <c r="AX190">
        <v>68157242</v>
      </c>
      <c r="AY190">
        <v>1</v>
      </c>
      <c r="AZ190">
        <v>0</v>
      </c>
      <c r="BA190">
        <v>231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70.871899999999997</v>
      </c>
      <c r="BL190">
        <v>95.566200000000009</v>
      </c>
      <c r="BM190">
        <v>0</v>
      </c>
      <c r="BN190">
        <v>0</v>
      </c>
      <c r="BO190">
        <v>0.19</v>
      </c>
      <c r="BP190">
        <v>1</v>
      </c>
      <c r="BQ190">
        <v>0</v>
      </c>
      <c r="BR190">
        <v>85.046279999999996</v>
      </c>
      <c r="BS190">
        <v>114.67944</v>
      </c>
      <c r="BT190">
        <v>0</v>
      </c>
      <c r="BU190">
        <v>0</v>
      </c>
      <c r="BV190">
        <v>0.22799999999999998</v>
      </c>
      <c r="BW190">
        <v>1</v>
      </c>
      <c r="CV190">
        <v>0</v>
      </c>
      <c r="CW190">
        <f>ROUND(Y190*Source!I170*DO190,7)</f>
        <v>0.22800000000000001</v>
      </c>
      <c r="CX190">
        <f>ROUND(Y190*Source!I170,7)</f>
        <v>0.22800000000000001</v>
      </c>
      <c r="CY190">
        <f>AB190</f>
        <v>373.01</v>
      </c>
      <c r="CZ190">
        <f>AF190</f>
        <v>373.01</v>
      </c>
      <c r="DA190">
        <f>AJ190</f>
        <v>1</v>
      </c>
      <c r="DB190">
        <f t="shared" si="82"/>
        <v>85.043999999999997</v>
      </c>
      <c r="DC190">
        <f t="shared" si="83"/>
        <v>114.684</v>
      </c>
      <c r="DD190" t="s">
        <v>3</v>
      </c>
      <c r="DE190" t="s">
        <v>3</v>
      </c>
      <c r="DF190">
        <f t="shared" si="80"/>
        <v>0</v>
      </c>
      <c r="DG190">
        <f t="shared" si="84"/>
        <v>85.05</v>
      </c>
      <c r="DH190">
        <f t="shared" si="70"/>
        <v>114.68</v>
      </c>
      <c r="DI190">
        <f t="shared" si="71"/>
        <v>0</v>
      </c>
      <c r="DJ190">
        <f>DG190+DH190</f>
        <v>199.73000000000002</v>
      </c>
      <c r="DK190">
        <v>1</v>
      </c>
      <c r="DL190" t="s">
        <v>518</v>
      </c>
      <c r="DM190">
        <v>4</v>
      </c>
      <c r="DN190" t="s">
        <v>504</v>
      </c>
      <c r="DO190">
        <v>1</v>
      </c>
    </row>
    <row r="191" spans="1:119">
      <c r="A191">
        <f>ROW(Source!A170)</f>
        <v>170</v>
      </c>
      <c r="B191">
        <v>68157000</v>
      </c>
      <c r="C191">
        <v>68154249</v>
      </c>
      <c r="D191">
        <v>63569668</v>
      </c>
      <c r="E191">
        <v>1</v>
      </c>
      <c r="F191">
        <v>1</v>
      </c>
      <c r="G191">
        <v>1</v>
      </c>
      <c r="H191">
        <v>3</v>
      </c>
      <c r="I191" t="s">
        <v>651</v>
      </c>
      <c r="J191" t="s">
        <v>652</v>
      </c>
      <c r="K191" t="s">
        <v>653</v>
      </c>
      <c r="L191">
        <v>1346</v>
      </c>
      <c r="N191">
        <v>1009</v>
      </c>
      <c r="O191" t="s">
        <v>531</v>
      </c>
      <c r="P191" t="s">
        <v>531</v>
      </c>
      <c r="Q191">
        <v>1</v>
      </c>
      <c r="W191">
        <v>0</v>
      </c>
      <c r="X191">
        <v>212334824</v>
      </c>
      <c r="Y191">
        <f>AT191</f>
        <v>0.1</v>
      </c>
      <c r="AA191">
        <v>147.85</v>
      </c>
      <c r="AB191">
        <v>0</v>
      </c>
      <c r="AC191">
        <v>0</v>
      </c>
      <c r="AD191">
        <v>0</v>
      </c>
      <c r="AE191">
        <v>155.63</v>
      </c>
      <c r="AF191">
        <v>0</v>
      </c>
      <c r="AG191">
        <v>0</v>
      </c>
      <c r="AH191">
        <v>0</v>
      </c>
      <c r="AI191">
        <v>0.95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0.1</v>
      </c>
      <c r="AU191" t="s">
        <v>3</v>
      </c>
      <c r="AV191">
        <v>0</v>
      </c>
      <c r="AW191">
        <v>2</v>
      </c>
      <c r="AX191">
        <v>68157243</v>
      </c>
      <c r="AY191">
        <v>1</v>
      </c>
      <c r="AZ191">
        <v>0</v>
      </c>
      <c r="BA191">
        <v>232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15.563000000000001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15.563000000000001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ROUND(Y191*Source!I170,7)</f>
        <v>0.1</v>
      </c>
      <c r="CY191">
        <f>AA191</f>
        <v>147.85</v>
      </c>
      <c r="CZ191">
        <f>AE191</f>
        <v>155.63</v>
      </c>
      <c r="DA191">
        <f>AI191</f>
        <v>0.95</v>
      </c>
      <c r="DB191">
        <f>ROUND(ROUND(AT191*CZ191,2),6)</f>
        <v>15.56</v>
      </c>
      <c r="DC191">
        <f>ROUND(ROUND(AT191*AG191,2),6)</f>
        <v>0</v>
      </c>
      <c r="DD191" t="s">
        <v>3</v>
      </c>
      <c r="DE191" t="s">
        <v>3</v>
      </c>
      <c r="DF191">
        <f>ROUND(ROUND(AE191*AI191,2)*CX191,2)</f>
        <v>14.79</v>
      </c>
      <c r="DG191">
        <f t="shared" si="84"/>
        <v>0</v>
      </c>
      <c r="DH191">
        <f t="shared" si="70"/>
        <v>0</v>
      </c>
      <c r="DI191">
        <f t="shared" si="71"/>
        <v>0</v>
      </c>
      <c r="DJ191">
        <f>DF191</f>
        <v>14.79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ROW(Source!A170)</f>
        <v>170</v>
      </c>
      <c r="B192">
        <v>68157000</v>
      </c>
      <c r="C192">
        <v>68154249</v>
      </c>
      <c r="D192">
        <v>63570396</v>
      </c>
      <c r="E192">
        <v>1</v>
      </c>
      <c r="F192">
        <v>1</v>
      </c>
      <c r="G192">
        <v>1</v>
      </c>
      <c r="H192">
        <v>3</v>
      </c>
      <c r="I192" t="s">
        <v>636</v>
      </c>
      <c r="J192" t="s">
        <v>637</v>
      </c>
      <c r="K192" t="s">
        <v>638</v>
      </c>
      <c r="L192">
        <v>1346</v>
      </c>
      <c r="N192">
        <v>1009</v>
      </c>
      <c r="O192" t="s">
        <v>531</v>
      </c>
      <c r="P192" t="s">
        <v>531</v>
      </c>
      <c r="Q192">
        <v>1</v>
      </c>
      <c r="W192">
        <v>0</v>
      </c>
      <c r="X192">
        <v>1181962216</v>
      </c>
      <c r="Y192">
        <f>AT192</f>
        <v>0.1</v>
      </c>
      <c r="AA192">
        <v>201.17</v>
      </c>
      <c r="AB192">
        <v>0</v>
      </c>
      <c r="AC192">
        <v>0</v>
      </c>
      <c r="AD192">
        <v>0</v>
      </c>
      <c r="AE192">
        <v>174.93</v>
      </c>
      <c r="AF192">
        <v>0</v>
      </c>
      <c r="AG192">
        <v>0</v>
      </c>
      <c r="AH192">
        <v>0</v>
      </c>
      <c r="AI192">
        <v>1.1499999999999999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0.1</v>
      </c>
      <c r="AU192" t="s">
        <v>3</v>
      </c>
      <c r="AV192">
        <v>0</v>
      </c>
      <c r="AW192">
        <v>2</v>
      </c>
      <c r="AX192">
        <v>68157244</v>
      </c>
      <c r="AY192">
        <v>1</v>
      </c>
      <c r="AZ192">
        <v>0</v>
      </c>
      <c r="BA192">
        <v>233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17.493000000000002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17.493000000000002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ROUND(Y192*Source!I170,7)</f>
        <v>0.1</v>
      </c>
      <c r="CY192">
        <f>AA192</f>
        <v>201.17</v>
      </c>
      <c r="CZ192">
        <f>AE192</f>
        <v>174.93</v>
      </c>
      <c r="DA192">
        <f>AI192</f>
        <v>1.1499999999999999</v>
      </c>
      <c r="DB192">
        <f>ROUND(ROUND(AT192*CZ192,2),6)</f>
        <v>17.489999999999998</v>
      </c>
      <c r="DC192">
        <f>ROUND(ROUND(AT192*AG192,2),6)</f>
        <v>0</v>
      </c>
      <c r="DD192" t="s">
        <v>3</v>
      </c>
      <c r="DE192" t="s">
        <v>3</v>
      </c>
      <c r="DF192">
        <f>ROUND(ROUND(AE192*AI192,2)*CX192,2)</f>
        <v>20.12</v>
      </c>
      <c r="DG192">
        <f t="shared" si="84"/>
        <v>0</v>
      </c>
      <c r="DH192">
        <f t="shared" si="70"/>
        <v>0</v>
      </c>
      <c r="DI192">
        <f t="shared" si="71"/>
        <v>0</v>
      </c>
      <c r="DJ192">
        <f>DF192</f>
        <v>20.12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ROW(Source!A170)</f>
        <v>170</v>
      </c>
      <c r="B193">
        <v>68157000</v>
      </c>
      <c r="C193">
        <v>68154249</v>
      </c>
      <c r="D193">
        <v>63588064</v>
      </c>
      <c r="E193">
        <v>1</v>
      </c>
      <c r="F193">
        <v>1</v>
      </c>
      <c r="G193">
        <v>1</v>
      </c>
      <c r="H193">
        <v>3</v>
      </c>
      <c r="I193" t="s">
        <v>621</v>
      </c>
      <c r="J193" t="s">
        <v>622</v>
      </c>
      <c r="K193" t="s">
        <v>623</v>
      </c>
      <c r="L193">
        <v>1346</v>
      </c>
      <c r="N193">
        <v>1009</v>
      </c>
      <c r="O193" t="s">
        <v>531</v>
      </c>
      <c r="P193" t="s">
        <v>531</v>
      </c>
      <c r="Q193">
        <v>1</v>
      </c>
      <c r="W193">
        <v>0</v>
      </c>
      <c r="X193">
        <v>790403873</v>
      </c>
      <c r="Y193">
        <f>AT193</f>
        <v>0.02</v>
      </c>
      <c r="AA193">
        <v>109.44</v>
      </c>
      <c r="AB193">
        <v>0</v>
      </c>
      <c r="AC193">
        <v>0</v>
      </c>
      <c r="AD193">
        <v>0</v>
      </c>
      <c r="AE193">
        <v>79.88</v>
      </c>
      <c r="AF193">
        <v>0</v>
      </c>
      <c r="AG193">
        <v>0</v>
      </c>
      <c r="AH193">
        <v>0</v>
      </c>
      <c r="AI193">
        <v>1.37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0.02</v>
      </c>
      <c r="AU193" t="s">
        <v>3</v>
      </c>
      <c r="AV193">
        <v>0</v>
      </c>
      <c r="AW193">
        <v>2</v>
      </c>
      <c r="AX193">
        <v>68157245</v>
      </c>
      <c r="AY193">
        <v>1</v>
      </c>
      <c r="AZ193">
        <v>0</v>
      </c>
      <c r="BA193">
        <v>234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1.5975999999999999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1.5975999999999999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ROUND(Y193*Source!I170,7)</f>
        <v>0.02</v>
      </c>
      <c r="CY193">
        <f>AA193</f>
        <v>109.44</v>
      </c>
      <c r="CZ193">
        <f>AE193</f>
        <v>79.88</v>
      </c>
      <c r="DA193">
        <f>AI193</f>
        <v>1.37</v>
      </c>
      <c r="DB193">
        <f>ROUND(ROUND(AT193*CZ193,2),6)</f>
        <v>1.6</v>
      </c>
      <c r="DC193">
        <f>ROUND(ROUND(AT193*AG193,2),6)</f>
        <v>0</v>
      </c>
      <c r="DD193" t="s">
        <v>3</v>
      </c>
      <c r="DE193" t="s">
        <v>3</v>
      </c>
      <c r="DF193">
        <f>ROUND(ROUND(AE193*AI193,2)*CX193,2)</f>
        <v>2.19</v>
      </c>
      <c r="DG193">
        <f t="shared" si="84"/>
        <v>0</v>
      </c>
      <c r="DH193">
        <f t="shared" si="70"/>
        <v>0</v>
      </c>
      <c r="DI193">
        <f t="shared" si="71"/>
        <v>0</v>
      </c>
      <c r="DJ193">
        <f>DF193</f>
        <v>2.19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>
      <c r="A194">
        <f>ROW(Source!A170)</f>
        <v>170</v>
      </c>
      <c r="B194">
        <v>68157000</v>
      </c>
      <c r="C194">
        <v>68154249</v>
      </c>
      <c r="D194">
        <v>63503071</v>
      </c>
      <c r="E194">
        <v>114</v>
      </c>
      <c r="F194">
        <v>1</v>
      </c>
      <c r="G194">
        <v>1</v>
      </c>
      <c r="H194">
        <v>3</v>
      </c>
      <c r="I194" t="s">
        <v>157</v>
      </c>
      <c r="J194" t="s">
        <v>3</v>
      </c>
      <c r="K194" t="s">
        <v>158</v>
      </c>
      <c r="L194">
        <v>3277935</v>
      </c>
      <c r="N194">
        <v>1013</v>
      </c>
      <c r="O194" t="s">
        <v>159</v>
      </c>
      <c r="P194" t="s">
        <v>159</v>
      </c>
      <c r="Q194">
        <v>1</v>
      </c>
      <c r="W194">
        <v>0</v>
      </c>
      <c r="X194">
        <v>274903907</v>
      </c>
      <c r="Y194">
        <f>AT194</f>
        <v>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 t="s">
        <v>3</v>
      </c>
      <c r="AT194">
        <v>2</v>
      </c>
      <c r="AU194" t="s">
        <v>3</v>
      </c>
      <c r="AV194">
        <v>0</v>
      </c>
      <c r="AW194">
        <v>2</v>
      </c>
      <c r="AX194">
        <v>68157246</v>
      </c>
      <c r="AY194">
        <v>1</v>
      </c>
      <c r="AZ194">
        <v>0</v>
      </c>
      <c r="BA194">
        <v>235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ROUND(Y194*Source!I170,7)</f>
        <v>2</v>
      </c>
      <c r="CY194">
        <f>AA194</f>
        <v>0</v>
      </c>
      <c r="CZ194">
        <f>AE194</f>
        <v>0</v>
      </c>
      <c r="DA194">
        <f>AI194</f>
        <v>1</v>
      </c>
      <c r="DB194">
        <f>ROUND(ROUND(AT194*CZ194,2),6)</f>
        <v>0</v>
      </c>
      <c r="DC194">
        <f>ROUND(ROUND(AT194*AG194,2),6)</f>
        <v>0</v>
      </c>
      <c r="DD194" t="s">
        <v>3</v>
      </c>
      <c r="DE194" t="s">
        <v>3</v>
      </c>
      <c r="DF194">
        <f>ROUND(ROUND(AE194,2)*CX194,2)</f>
        <v>0</v>
      </c>
      <c r="DG194">
        <f t="shared" si="84"/>
        <v>0</v>
      </c>
      <c r="DH194">
        <f t="shared" si="70"/>
        <v>0</v>
      </c>
      <c r="DI194">
        <f t="shared" si="71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235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68157023</v>
      </c>
      <c r="C1">
        <v>68153742</v>
      </c>
      <c r="D1">
        <v>63497168</v>
      </c>
      <c r="E1">
        <v>114</v>
      </c>
      <c r="F1">
        <v>1</v>
      </c>
      <c r="G1">
        <v>1</v>
      </c>
      <c r="H1">
        <v>1</v>
      </c>
      <c r="I1" t="s">
        <v>502</v>
      </c>
      <c r="J1" t="s">
        <v>3</v>
      </c>
      <c r="K1" t="s">
        <v>503</v>
      </c>
      <c r="L1">
        <v>1191</v>
      </c>
      <c r="N1">
        <v>1013</v>
      </c>
      <c r="O1" t="s">
        <v>504</v>
      </c>
      <c r="P1" t="s">
        <v>504</v>
      </c>
      <c r="Q1">
        <v>1</v>
      </c>
      <c r="X1">
        <v>0.44</v>
      </c>
      <c r="Y1">
        <v>0</v>
      </c>
      <c r="Z1">
        <v>0</v>
      </c>
      <c r="AA1">
        <v>0</v>
      </c>
      <c r="AB1">
        <v>427.91</v>
      </c>
      <c r="AC1">
        <v>0</v>
      </c>
      <c r="AD1">
        <v>1</v>
      </c>
      <c r="AE1">
        <v>1</v>
      </c>
      <c r="AF1" t="s">
        <v>33</v>
      </c>
      <c r="AG1">
        <v>0.52800000000000002</v>
      </c>
      <c r="AH1">
        <v>2</v>
      </c>
      <c r="AI1">
        <v>68157023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68157024</v>
      </c>
      <c r="C2">
        <v>68153742</v>
      </c>
      <c r="D2">
        <v>63497381</v>
      </c>
      <c r="E2">
        <v>114</v>
      </c>
      <c r="F2">
        <v>1</v>
      </c>
      <c r="G2">
        <v>1</v>
      </c>
      <c r="H2">
        <v>1</v>
      </c>
      <c r="I2" t="s">
        <v>505</v>
      </c>
      <c r="J2" t="s">
        <v>3</v>
      </c>
      <c r="K2" t="s">
        <v>506</v>
      </c>
      <c r="L2">
        <v>1191</v>
      </c>
      <c r="N2">
        <v>1013</v>
      </c>
      <c r="O2" t="s">
        <v>504</v>
      </c>
      <c r="P2" t="s">
        <v>504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33</v>
      </c>
      <c r="AG2">
        <v>0.57599999999999996</v>
      </c>
      <c r="AH2">
        <v>2</v>
      </c>
      <c r="AI2">
        <v>68157024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68157025</v>
      </c>
      <c r="C3">
        <v>68153742</v>
      </c>
      <c r="D3">
        <v>63621826</v>
      </c>
      <c r="E3">
        <v>1</v>
      </c>
      <c r="F3">
        <v>1</v>
      </c>
      <c r="G3">
        <v>1</v>
      </c>
      <c r="H3">
        <v>2</v>
      </c>
      <c r="I3" t="s">
        <v>507</v>
      </c>
      <c r="J3" t="s">
        <v>508</v>
      </c>
      <c r="K3" t="s">
        <v>509</v>
      </c>
      <c r="L3">
        <v>1368</v>
      </c>
      <c r="N3">
        <v>1011</v>
      </c>
      <c r="O3" t="s">
        <v>510</v>
      </c>
      <c r="P3" t="s">
        <v>510</v>
      </c>
      <c r="Q3">
        <v>1</v>
      </c>
      <c r="X3">
        <v>0.24</v>
      </c>
      <c r="Y3">
        <v>0</v>
      </c>
      <c r="Z3">
        <v>1613.51</v>
      </c>
      <c r="AA3">
        <v>675.65</v>
      </c>
      <c r="AB3">
        <v>0</v>
      </c>
      <c r="AC3">
        <v>0</v>
      </c>
      <c r="AD3">
        <v>1</v>
      </c>
      <c r="AE3">
        <v>0</v>
      </c>
      <c r="AF3" t="s">
        <v>33</v>
      </c>
      <c r="AG3">
        <v>0.28799999999999998</v>
      </c>
      <c r="AH3">
        <v>2</v>
      </c>
      <c r="AI3">
        <v>68157025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68157026</v>
      </c>
      <c r="C4">
        <v>68153742</v>
      </c>
      <c r="D4">
        <v>63622781</v>
      </c>
      <c r="E4">
        <v>1</v>
      </c>
      <c r="F4">
        <v>1</v>
      </c>
      <c r="G4">
        <v>1</v>
      </c>
      <c r="H4">
        <v>2</v>
      </c>
      <c r="I4" t="s">
        <v>512</v>
      </c>
      <c r="J4" t="s">
        <v>513</v>
      </c>
      <c r="K4" t="s">
        <v>514</v>
      </c>
      <c r="L4">
        <v>1368</v>
      </c>
      <c r="N4">
        <v>1011</v>
      </c>
      <c r="O4" t="s">
        <v>510</v>
      </c>
      <c r="P4" t="s">
        <v>510</v>
      </c>
      <c r="Q4">
        <v>1</v>
      </c>
      <c r="X4">
        <v>0.24</v>
      </c>
      <c r="Y4">
        <v>0</v>
      </c>
      <c r="Z4">
        <v>13.39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33</v>
      </c>
      <c r="AG4">
        <v>0.28799999999999998</v>
      </c>
      <c r="AH4">
        <v>2</v>
      </c>
      <c r="AI4">
        <v>68157026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68157027</v>
      </c>
      <c r="C5">
        <v>68153742</v>
      </c>
      <c r="D5">
        <v>63622799</v>
      </c>
      <c r="E5">
        <v>1</v>
      </c>
      <c r="F5">
        <v>1</v>
      </c>
      <c r="G5">
        <v>1</v>
      </c>
      <c r="H5">
        <v>2</v>
      </c>
      <c r="I5" t="s">
        <v>515</v>
      </c>
      <c r="J5" t="s">
        <v>516</v>
      </c>
      <c r="K5" t="s">
        <v>517</v>
      </c>
      <c r="L5">
        <v>1368</v>
      </c>
      <c r="N5">
        <v>1011</v>
      </c>
      <c r="O5" t="s">
        <v>510</v>
      </c>
      <c r="P5" t="s">
        <v>510</v>
      </c>
      <c r="Q5">
        <v>1</v>
      </c>
      <c r="X5">
        <v>0.24</v>
      </c>
      <c r="Y5">
        <v>0</v>
      </c>
      <c r="Z5">
        <v>487.94</v>
      </c>
      <c r="AA5">
        <v>502.98</v>
      </c>
      <c r="AB5">
        <v>0</v>
      </c>
      <c r="AC5">
        <v>0</v>
      </c>
      <c r="AD5">
        <v>1</v>
      </c>
      <c r="AE5">
        <v>0</v>
      </c>
      <c r="AF5" t="s">
        <v>33</v>
      </c>
      <c r="AG5">
        <v>0.28799999999999998</v>
      </c>
      <c r="AH5">
        <v>2</v>
      </c>
      <c r="AI5">
        <v>68157027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68157028</v>
      </c>
      <c r="C6">
        <v>68153753</v>
      </c>
      <c r="D6">
        <v>63497168</v>
      </c>
      <c r="E6">
        <v>114</v>
      </c>
      <c r="F6">
        <v>1</v>
      </c>
      <c r="G6">
        <v>1</v>
      </c>
      <c r="H6">
        <v>1</v>
      </c>
      <c r="I6" t="s">
        <v>502</v>
      </c>
      <c r="J6" t="s">
        <v>3</v>
      </c>
      <c r="K6" t="s">
        <v>503</v>
      </c>
      <c r="L6">
        <v>1191</v>
      </c>
      <c r="N6">
        <v>1013</v>
      </c>
      <c r="O6" t="s">
        <v>504</v>
      </c>
      <c r="P6" t="s">
        <v>504</v>
      </c>
      <c r="Q6">
        <v>1</v>
      </c>
      <c r="X6">
        <v>0.25</v>
      </c>
      <c r="Y6">
        <v>0</v>
      </c>
      <c r="Z6">
        <v>0</v>
      </c>
      <c r="AA6">
        <v>0</v>
      </c>
      <c r="AB6">
        <v>427.91</v>
      </c>
      <c r="AC6">
        <v>0</v>
      </c>
      <c r="AD6">
        <v>1</v>
      </c>
      <c r="AE6">
        <v>1</v>
      </c>
      <c r="AF6" t="s">
        <v>33</v>
      </c>
      <c r="AG6">
        <v>0.3</v>
      </c>
      <c r="AH6">
        <v>2</v>
      </c>
      <c r="AI6">
        <v>68157028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68157029</v>
      </c>
      <c r="C7">
        <v>68153753</v>
      </c>
      <c r="D7">
        <v>63497381</v>
      </c>
      <c r="E7">
        <v>114</v>
      </c>
      <c r="F7">
        <v>1</v>
      </c>
      <c r="G7">
        <v>1</v>
      </c>
      <c r="H7">
        <v>1</v>
      </c>
      <c r="I7" t="s">
        <v>505</v>
      </c>
      <c r="J7" t="s">
        <v>3</v>
      </c>
      <c r="K7" t="s">
        <v>506</v>
      </c>
      <c r="L7">
        <v>1191</v>
      </c>
      <c r="N7">
        <v>1013</v>
      </c>
      <c r="O7" t="s">
        <v>504</v>
      </c>
      <c r="P7" t="s">
        <v>504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33</v>
      </c>
      <c r="AG7">
        <v>0.16800000000000001</v>
      </c>
      <c r="AH7">
        <v>2</v>
      </c>
      <c r="AI7">
        <v>68157029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68157030</v>
      </c>
      <c r="C8">
        <v>68153753</v>
      </c>
      <c r="D8">
        <v>63622781</v>
      </c>
      <c r="E8">
        <v>1</v>
      </c>
      <c r="F8">
        <v>1</v>
      </c>
      <c r="G8">
        <v>1</v>
      </c>
      <c r="H8">
        <v>2</v>
      </c>
      <c r="I8" t="s">
        <v>512</v>
      </c>
      <c r="J8" t="s">
        <v>513</v>
      </c>
      <c r="K8" t="s">
        <v>514</v>
      </c>
      <c r="L8">
        <v>1368</v>
      </c>
      <c r="N8">
        <v>1011</v>
      </c>
      <c r="O8" t="s">
        <v>510</v>
      </c>
      <c r="P8" t="s">
        <v>510</v>
      </c>
      <c r="Q8">
        <v>1</v>
      </c>
      <c r="X8">
        <v>0.14000000000000001</v>
      </c>
      <c r="Y8">
        <v>0</v>
      </c>
      <c r="Z8">
        <v>13.39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33</v>
      </c>
      <c r="AG8">
        <v>0.16800000000000001</v>
      </c>
      <c r="AH8">
        <v>2</v>
      </c>
      <c r="AI8">
        <v>68157030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ROW(Source!A29)</f>
        <v>29</v>
      </c>
      <c r="B9">
        <v>68157031</v>
      </c>
      <c r="C9">
        <v>68153753</v>
      </c>
      <c r="D9">
        <v>63622799</v>
      </c>
      <c r="E9">
        <v>1</v>
      </c>
      <c r="F9">
        <v>1</v>
      </c>
      <c r="G9">
        <v>1</v>
      </c>
      <c r="H9">
        <v>2</v>
      </c>
      <c r="I9" t="s">
        <v>515</v>
      </c>
      <c r="J9" t="s">
        <v>516</v>
      </c>
      <c r="K9" t="s">
        <v>517</v>
      </c>
      <c r="L9">
        <v>1368</v>
      </c>
      <c r="N9">
        <v>1011</v>
      </c>
      <c r="O9" t="s">
        <v>510</v>
      </c>
      <c r="P9" t="s">
        <v>510</v>
      </c>
      <c r="Q9">
        <v>1</v>
      </c>
      <c r="X9">
        <v>0.14000000000000001</v>
      </c>
      <c r="Y9">
        <v>0</v>
      </c>
      <c r="Z9">
        <v>487.94</v>
      </c>
      <c r="AA9">
        <v>502.98</v>
      </c>
      <c r="AB9">
        <v>0</v>
      </c>
      <c r="AC9">
        <v>0</v>
      </c>
      <c r="AD9">
        <v>1</v>
      </c>
      <c r="AE9">
        <v>0</v>
      </c>
      <c r="AF9" t="s">
        <v>33</v>
      </c>
      <c r="AG9">
        <v>0.16800000000000001</v>
      </c>
      <c r="AH9">
        <v>2</v>
      </c>
      <c r="AI9">
        <v>68157031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68157032</v>
      </c>
      <c r="C10">
        <v>68153762</v>
      </c>
      <c r="D10">
        <v>63497168</v>
      </c>
      <c r="E10">
        <v>114</v>
      </c>
      <c r="F10">
        <v>1</v>
      </c>
      <c r="G10">
        <v>1</v>
      </c>
      <c r="H10">
        <v>1</v>
      </c>
      <c r="I10" t="s">
        <v>502</v>
      </c>
      <c r="J10" t="s">
        <v>3</v>
      </c>
      <c r="K10" t="s">
        <v>503</v>
      </c>
      <c r="L10">
        <v>1191</v>
      </c>
      <c r="N10">
        <v>1013</v>
      </c>
      <c r="O10" t="s">
        <v>504</v>
      </c>
      <c r="P10" t="s">
        <v>504</v>
      </c>
      <c r="Q10">
        <v>1</v>
      </c>
      <c r="X10">
        <v>0.3</v>
      </c>
      <c r="Y10">
        <v>0</v>
      </c>
      <c r="Z10">
        <v>0</v>
      </c>
      <c r="AA10">
        <v>0</v>
      </c>
      <c r="AB10">
        <v>427.91</v>
      </c>
      <c r="AC10">
        <v>0</v>
      </c>
      <c r="AD10">
        <v>1</v>
      </c>
      <c r="AE10">
        <v>1</v>
      </c>
      <c r="AF10" t="s">
        <v>33</v>
      </c>
      <c r="AG10">
        <v>0.36</v>
      </c>
      <c r="AH10">
        <v>2</v>
      </c>
      <c r="AI10">
        <v>68157032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68157033</v>
      </c>
      <c r="C11">
        <v>68153762</v>
      </c>
      <c r="D11">
        <v>63497381</v>
      </c>
      <c r="E11">
        <v>114</v>
      </c>
      <c r="F11">
        <v>1</v>
      </c>
      <c r="G11">
        <v>1</v>
      </c>
      <c r="H11">
        <v>1</v>
      </c>
      <c r="I11" t="s">
        <v>505</v>
      </c>
      <c r="J11" t="s">
        <v>3</v>
      </c>
      <c r="K11" t="s">
        <v>506</v>
      </c>
      <c r="L11">
        <v>1191</v>
      </c>
      <c r="N11">
        <v>1013</v>
      </c>
      <c r="O11" t="s">
        <v>504</v>
      </c>
      <c r="P11" t="s">
        <v>504</v>
      </c>
      <c r="Q11">
        <v>1</v>
      </c>
      <c r="X11">
        <v>0.16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33</v>
      </c>
      <c r="AG11">
        <v>0.192</v>
      </c>
      <c r="AH11">
        <v>2</v>
      </c>
      <c r="AI11">
        <v>68157033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68157034</v>
      </c>
      <c r="C12">
        <v>68153762</v>
      </c>
      <c r="D12">
        <v>63622781</v>
      </c>
      <c r="E12">
        <v>1</v>
      </c>
      <c r="F12">
        <v>1</v>
      </c>
      <c r="G12">
        <v>1</v>
      </c>
      <c r="H12">
        <v>2</v>
      </c>
      <c r="I12" t="s">
        <v>512</v>
      </c>
      <c r="J12" t="s">
        <v>513</v>
      </c>
      <c r="K12" t="s">
        <v>514</v>
      </c>
      <c r="L12">
        <v>1368</v>
      </c>
      <c r="N12">
        <v>1011</v>
      </c>
      <c r="O12" t="s">
        <v>510</v>
      </c>
      <c r="P12" t="s">
        <v>510</v>
      </c>
      <c r="Q12">
        <v>1</v>
      </c>
      <c r="X12">
        <v>0.16</v>
      </c>
      <c r="Y12">
        <v>0</v>
      </c>
      <c r="Z12">
        <v>13.39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33</v>
      </c>
      <c r="AG12">
        <v>0.192</v>
      </c>
      <c r="AH12">
        <v>2</v>
      </c>
      <c r="AI12">
        <v>68157034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ROW(Source!A30)</f>
        <v>30</v>
      </c>
      <c r="B13">
        <v>68157035</v>
      </c>
      <c r="C13">
        <v>68153762</v>
      </c>
      <c r="D13">
        <v>63622799</v>
      </c>
      <c r="E13">
        <v>1</v>
      </c>
      <c r="F13">
        <v>1</v>
      </c>
      <c r="G13">
        <v>1</v>
      </c>
      <c r="H13">
        <v>2</v>
      </c>
      <c r="I13" t="s">
        <v>515</v>
      </c>
      <c r="J13" t="s">
        <v>516</v>
      </c>
      <c r="K13" t="s">
        <v>517</v>
      </c>
      <c r="L13">
        <v>1368</v>
      </c>
      <c r="N13">
        <v>1011</v>
      </c>
      <c r="O13" t="s">
        <v>510</v>
      </c>
      <c r="P13" t="s">
        <v>510</v>
      </c>
      <c r="Q13">
        <v>1</v>
      </c>
      <c r="X13">
        <v>0.16</v>
      </c>
      <c r="Y13">
        <v>0</v>
      </c>
      <c r="Z13">
        <v>487.94</v>
      </c>
      <c r="AA13">
        <v>502.98</v>
      </c>
      <c r="AB13">
        <v>0</v>
      </c>
      <c r="AC13">
        <v>0</v>
      </c>
      <c r="AD13">
        <v>1</v>
      </c>
      <c r="AE13">
        <v>0</v>
      </c>
      <c r="AF13" t="s">
        <v>33</v>
      </c>
      <c r="AG13">
        <v>0.192</v>
      </c>
      <c r="AH13">
        <v>2</v>
      </c>
      <c r="AI13">
        <v>68157035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68157036</v>
      </c>
      <c r="C14">
        <v>68155324</v>
      </c>
      <c r="D14">
        <v>63497192</v>
      </c>
      <c r="E14">
        <v>114</v>
      </c>
      <c r="F14">
        <v>1</v>
      </c>
      <c r="G14">
        <v>1</v>
      </c>
      <c r="H14">
        <v>1</v>
      </c>
      <c r="I14" t="s">
        <v>519</v>
      </c>
      <c r="J14" t="s">
        <v>3</v>
      </c>
      <c r="K14" t="s">
        <v>520</v>
      </c>
      <c r="L14">
        <v>1191</v>
      </c>
      <c r="N14">
        <v>1013</v>
      </c>
      <c r="O14" t="s">
        <v>504</v>
      </c>
      <c r="P14" t="s">
        <v>504</v>
      </c>
      <c r="Q14">
        <v>1</v>
      </c>
      <c r="X14">
        <v>3.06</v>
      </c>
      <c r="Y14">
        <v>0</v>
      </c>
      <c r="Z14">
        <v>0</v>
      </c>
      <c r="AA14">
        <v>0</v>
      </c>
      <c r="AB14">
        <v>463.57</v>
      </c>
      <c r="AC14">
        <v>0</v>
      </c>
      <c r="AD14">
        <v>1</v>
      </c>
      <c r="AE14">
        <v>1</v>
      </c>
      <c r="AF14" t="s">
        <v>33</v>
      </c>
      <c r="AG14">
        <v>3.6719999999999997</v>
      </c>
      <c r="AH14">
        <v>2</v>
      </c>
      <c r="AI14">
        <v>68157036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68157037</v>
      </c>
      <c r="C15">
        <v>68155324</v>
      </c>
      <c r="D15">
        <v>63497381</v>
      </c>
      <c r="E15">
        <v>114</v>
      </c>
      <c r="F15">
        <v>1</v>
      </c>
      <c r="G15">
        <v>1</v>
      </c>
      <c r="H15">
        <v>1</v>
      </c>
      <c r="I15" t="s">
        <v>505</v>
      </c>
      <c r="J15" t="s">
        <v>3</v>
      </c>
      <c r="K15" t="s">
        <v>506</v>
      </c>
      <c r="L15">
        <v>1191</v>
      </c>
      <c r="N15">
        <v>1013</v>
      </c>
      <c r="O15" t="s">
        <v>504</v>
      </c>
      <c r="P15" t="s">
        <v>504</v>
      </c>
      <c r="Q15">
        <v>1</v>
      </c>
      <c r="X15">
        <v>0.87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33</v>
      </c>
      <c r="AG15">
        <v>1.044</v>
      </c>
      <c r="AH15">
        <v>2</v>
      </c>
      <c r="AI15">
        <v>68157037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68157038</v>
      </c>
      <c r="C16">
        <v>68155324</v>
      </c>
      <c r="D16">
        <v>63621713</v>
      </c>
      <c r="E16">
        <v>1</v>
      </c>
      <c r="F16">
        <v>1</v>
      </c>
      <c r="G16">
        <v>1</v>
      </c>
      <c r="H16">
        <v>2</v>
      </c>
      <c r="I16" t="s">
        <v>521</v>
      </c>
      <c r="J16" t="s">
        <v>522</v>
      </c>
      <c r="K16" t="s">
        <v>523</v>
      </c>
      <c r="L16">
        <v>1368</v>
      </c>
      <c r="N16">
        <v>1011</v>
      </c>
      <c r="O16" t="s">
        <v>510</v>
      </c>
      <c r="P16" t="s">
        <v>510</v>
      </c>
      <c r="Q16">
        <v>1</v>
      </c>
      <c r="X16">
        <v>0.68</v>
      </c>
      <c r="Y16">
        <v>0</v>
      </c>
      <c r="Z16">
        <v>2088.77</v>
      </c>
      <c r="AA16">
        <v>578.04999999999995</v>
      </c>
      <c r="AB16">
        <v>0</v>
      </c>
      <c r="AC16">
        <v>0</v>
      </c>
      <c r="AD16">
        <v>1</v>
      </c>
      <c r="AE16">
        <v>0</v>
      </c>
      <c r="AF16" t="s">
        <v>33</v>
      </c>
      <c r="AG16">
        <v>0.81600000000000006</v>
      </c>
      <c r="AH16">
        <v>2</v>
      </c>
      <c r="AI16">
        <v>68157038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ROW(Source!A31)</f>
        <v>31</v>
      </c>
      <c r="B17">
        <v>68157039</v>
      </c>
      <c r="C17">
        <v>68155324</v>
      </c>
      <c r="D17">
        <v>63622717</v>
      </c>
      <c r="E17">
        <v>1</v>
      </c>
      <c r="F17">
        <v>1</v>
      </c>
      <c r="G17">
        <v>1</v>
      </c>
      <c r="H17">
        <v>2</v>
      </c>
      <c r="I17" t="s">
        <v>525</v>
      </c>
      <c r="J17" t="s">
        <v>526</v>
      </c>
      <c r="K17" t="s">
        <v>527</v>
      </c>
      <c r="L17">
        <v>1368</v>
      </c>
      <c r="N17">
        <v>1011</v>
      </c>
      <c r="O17" t="s">
        <v>510</v>
      </c>
      <c r="P17" t="s">
        <v>510</v>
      </c>
      <c r="Q17">
        <v>1</v>
      </c>
      <c r="X17">
        <v>0.19</v>
      </c>
      <c r="Y17">
        <v>0</v>
      </c>
      <c r="Z17">
        <v>605.36</v>
      </c>
      <c r="AA17">
        <v>502.98</v>
      </c>
      <c r="AB17">
        <v>0</v>
      </c>
      <c r="AC17">
        <v>0</v>
      </c>
      <c r="AD17">
        <v>1</v>
      </c>
      <c r="AE17">
        <v>0</v>
      </c>
      <c r="AF17" t="s">
        <v>33</v>
      </c>
      <c r="AG17">
        <v>0.22799999999999998</v>
      </c>
      <c r="AH17">
        <v>2</v>
      </c>
      <c r="AI17">
        <v>68157039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ROW(Source!A31)</f>
        <v>31</v>
      </c>
      <c r="B18">
        <v>68157040</v>
      </c>
      <c r="C18">
        <v>68155324</v>
      </c>
      <c r="D18">
        <v>63566738</v>
      </c>
      <c r="E18">
        <v>1</v>
      </c>
      <c r="F18">
        <v>1</v>
      </c>
      <c r="G18">
        <v>1</v>
      </c>
      <c r="H18">
        <v>3</v>
      </c>
      <c r="I18" t="s">
        <v>528</v>
      </c>
      <c r="J18" t="s">
        <v>529</v>
      </c>
      <c r="K18" t="s">
        <v>530</v>
      </c>
      <c r="L18">
        <v>1346</v>
      </c>
      <c r="N18">
        <v>1009</v>
      </c>
      <c r="O18" t="s">
        <v>531</v>
      </c>
      <c r="P18" t="s">
        <v>531</v>
      </c>
      <c r="Q18">
        <v>1</v>
      </c>
      <c r="X18">
        <v>0.1</v>
      </c>
      <c r="Y18">
        <v>238.29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</v>
      </c>
      <c r="AH18">
        <v>2</v>
      </c>
      <c r="AI18">
        <v>68157040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ROW(Source!A31)</f>
        <v>31</v>
      </c>
      <c r="B19">
        <v>68157041</v>
      </c>
      <c r="C19">
        <v>68155324</v>
      </c>
      <c r="D19">
        <v>63566745</v>
      </c>
      <c r="E19">
        <v>1</v>
      </c>
      <c r="F19">
        <v>1</v>
      </c>
      <c r="G19">
        <v>1</v>
      </c>
      <c r="H19">
        <v>3</v>
      </c>
      <c r="I19" t="s">
        <v>532</v>
      </c>
      <c r="J19" t="s">
        <v>533</v>
      </c>
      <c r="K19" t="s">
        <v>534</v>
      </c>
      <c r="L19">
        <v>1346</v>
      </c>
      <c r="N19">
        <v>1009</v>
      </c>
      <c r="O19" t="s">
        <v>531</v>
      </c>
      <c r="P19" t="s">
        <v>531</v>
      </c>
      <c r="Q19">
        <v>1</v>
      </c>
      <c r="X19">
        <v>0.03</v>
      </c>
      <c r="Y19">
        <v>58.53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68157041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ROW(Source!A31)</f>
        <v>31</v>
      </c>
      <c r="B20">
        <v>68157042</v>
      </c>
      <c r="C20">
        <v>68155324</v>
      </c>
      <c r="D20">
        <v>63570396</v>
      </c>
      <c r="E20">
        <v>1</v>
      </c>
      <c r="F20">
        <v>1</v>
      </c>
      <c r="G20">
        <v>1</v>
      </c>
      <c r="H20">
        <v>3</v>
      </c>
      <c r="I20" t="s">
        <v>636</v>
      </c>
      <c r="J20" t="s">
        <v>637</v>
      </c>
      <c r="K20" t="s">
        <v>638</v>
      </c>
      <c r="L20">
        <v>1346</v>
      </c>
      <c r="N20">
        <v>1009</v>
      </c>
      <c r="O20" t="s">
        <v>531</v>
      </c>
      <c r="P20" t="s">
        <v>531</v>
      </c>
      <c r="Q20">
        <v>1</v>
      </c>
      <c r="X20">
        <v>0</v>
      </c>
      <c r="Y20">
        <v>174.93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ROW(Source!A31)</f>
        <v>31</v>
      </c>
      <c r="B21">
        <v>68157043</v>
      </c>
      <c r="C21">
        <v>68155324</v>
      </c>
      <c r="D21">
        <v>63571529</v>
      </c>
      <c r="E21">
        <v>1</v>
      </c>
      <c r="F21">
        <v>1</v>
      </c>
      <c r="G21">
        <v>1</v>
      </c>
      <c r="H21">
        <v>3</v>
      </c>
      <c r="I21" t="s">
        <v>535</v>
      </c>
      <c r="J21" t="s">
        <v>536</v>
      </c>
      <c r="K21" t="s">
        <v>537</v>
      </c>
      <c r="L21">
        <v>1346</v>
      </c>
      <c r="N21">
        <v>1009</v>
      </c>
      <c r="O21" t="s">
        <v>531</v>
      </c>
      <c r="P21" t="s">
        <v>531</v>
      </c>
      <c r="Q21">
        <v>1</v>
      </c>
      <c r="X21">
        <v>0.02</v>
      </c>
      <c r="Y21">
        <v>56.11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68157043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ROW(Source!A31)</f>
        <v>31</v>
      </c>
      <c r="B22">
        <v>68157044</v>
      </c>
      <c r="C22">
        <v>68155324</v>
      </c>
      <c r="D22">
        <v>63498730</v>
      </c>
      <c r="E22">
        <v>114</v>
      </c>
      <c r="F22">
        <v>1</v>
      </c>
      <c r="G22">
        <v>1</v>
      </c>
      <c r="H22">
        <v>3</v>
      </c>
      <c r="I22" t="s">
        <v>688</v>
      </c>
      <c r="J22" t="s">
        <v>3</v>
      </c>
      <c r="K22" t="s">
        <v>689</v>
      </c>
      <c r="L22">
        <v>1371</v>
      </c>
      <c r="N22">
        <v>1013</v>
      </c>
      <c r="O22" t="s">
        <v>31</v>
      </c>
      <c r="P22" t="s">
        <v>31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ROW(Source!A31)</f>
        <v>31</v>
      </c>
      <c r="B23">
        <v>68157045</v>
      </c>
      <c r="C23">
        <v>68155324</v>
      </c>
      <c r="D23">
        <v>63499396</v>
      </c>
      <c r="E23">
        <v>114</v>
      </c>
      <c r="F23">
        <v>1</v>
      </c>
      <c r="G23">
        <v>1</v>
      </c>
      <c r="H23">
        <v>3</v>
      </c>
      <c r="I23" t="s">
        <v>690</v>
      </c>
      <c r="J23" t="s">
        <v>3</v>
      </c>
      <c r="K23" t="s">
        <v>691</v>
      </c>
      <c r="L23">
        <v>1348</v>
      </c>
      <c r="N23">
        <v>1009</v>
      </c>
      <c r="O23" t="s">
        <v>68</v>
      </c>
      <c r="P23" t="s">
        <v>68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ROW(Source!A31)</f>
        <v>31</v>
      </c>
      <c r="B24">
        <v>68157046</v>
      </c>
      <c r="C24">
        <v>68155324</v>
      </c>
      <c r="D24">
        <v>63499562</v>
      </c>
      <c r="E24">
        <v>114</v>
      </c>
      <c r="F24">
        <v>1</v>
      </c>
      <c r="G24">
        <v>1</v>
      </c>
      <c r="H24">
        <v>3</v>
      </c>
      <c r="I24" t="s">
        <v>692</v>
      </c>
      <c r="J24" t="s">
        <v>3</v>
      </c>
      <c r="K24" t="s">
        <v>693</v>
      </c>
      <c r="L24">
        <v>1346</v>
      </c>
      <c r="N24">
        <v>1009</v>
      </c>
      <c r="O24" t="s">
        <v>531</v>
      </c>
      <c r="P24" t="s">
        <v>531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ROW(Source!A31)</f>
        <v>31</v>
      </c>
      <c r="B25">
        <v>68157047</v>
      </c>
      <c r="C25">
        <v>68155324</v>
      </c>
      <c r="D25">
        <v>63499877</v>
      </c>
      <c r="E25">
        <v>114</v>
      </c>
      <c r="F25">
        <v>1</v>
      </c>
      <c r="G25">
        <v>1</v>
      </c>
      <c r="H25">
        <v>3</v>
      </c>
      <c r="I25" t="s">
        <v>694</v>
      </c>
      <c r="J25" t="s">
        <v>3</v>
      </c>
      <c r="K25" t="s">
        <v>695</v>
      </c>
      <c r="L25">
        <v>1348</v>
      </c>
      <c r="N25">
        <v>1009</v>
      </c>
      <c r="O25" t="s">
        <v>68</v>
      </c>
      <c r="P25" t="s">
        <v>68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ROW(Source!A31)</f>
        <v>31</v>
      </c>
      <c r="B26">
        <v>68157048</v>
      </c>
      <c r="C26">
        <v>68155324</v>
      </c>
      <c r="D26">
        <v>63588070</v>
      </c>
      <c r="E26">
        <v>1</v>
      </c>
      <c r="F26">
        <v>1</v>
      </c>
      <c r="G26">
        <v>1</v>
      </c>
      <c r="H26">
        <v>3</v>
      </c>
      <c r="I26" t="s">
        <v>538</v>
      </c>
      <c r="J26" t="s">
        <v>539</v>
      </c>
      <c r="K26" t="s">
        <v>540</v>
      </c>
      <c r="L26">
        <v>1348</v>
      </c>
      <c r="N26">
        <v>1009</v>
      </c>
      <c r="O26" t="s">
        <v>68</v>
      </c>
      <c r="P26" t="s">
        <v>68</v>
      </c>
      <c r="Q26">
        <v>1000</v>
      </c>
      <c r="X26">
        <v>4.0000000000000002E-4</v>
      </c>
      <c r="Y26">
        <v>61265.39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4.0000000000000002E-4</v>
      </c>
      <c r="AH26">
        <v>2</v>
      </c>
      <c r="AI26">
        <v>68157048</v>
      </c>
      <c r="AJ26">
        <v>21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ROW(Source!A31)</f>
        <v>31</v>
      </c>
      <c r="B27">
        <v>68157049</v>
      </c>
      <c r="C27">
        <v>68155324</v>
      </c>
      <c r="D27">
        <v>63588096</v>
      </c>
      <c r="E27">
        <v>1</v>
      </c>
      <c r="F27">
        <v>1</v>
      </c>
      <c r="G27">
        <v>1</v>
      </c>
      <c r="H27">
        <v>3</v>
      </c>
      <c r="I27" t="s">
        <v>541</v>
      </c>
      <c r="J27" t="s">
        <v>542</v>
      </c>
      <c r="K27" t="s">
        <v>543</v>
      </c>
      <c r="L27">
        <v>1348</v>
      </c>
      <c r="N27">
        <v>1009</v>
      </c>
      <c r="O27" t="s">
        <v>68</v>
      </c>
      <c r="P27" t="s">
        <v>68</v>
      </c>
      <c r="Q27">
        <v>1000</v>
      </c>
      <c r="X27">
        <v>1E-4</v>
      </c>
      <c r="Y27">
        <v>80020.98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1E-4</v>
      </c>
      <c r="AH27">
        <v>2</v>
      </c>
      <c r="AI27">
        <v>68157049</v>
      </c>
      <c r="AJ27">
        <v>22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ROW(Source!A31)</f>
        <v>31</v>
      </c>
      <c r="B28">
        <v>68157050</v>
      </c>
      <c r="C28">
        <v>68155324</v>
      </c>
      <c r="D28">
        <v>63595517</v>
      </c>
      <c r="E28">
        <v>1</v>
      </c>
      <c r="F28">
        <v>1</v>
      </c>
      <c r="G28">
        <v>1</v>
      </c>
      <c r="H28">
        <v>3</v>
      </c>
      <c r="I28" t="s">
        <v>544</v>
      </c>
      <c r="J28" t="s">
        <v>545</v>
      </c>
      <c r="K28" t="s">
        <v>546</v>
      </c>
      <c r="L28">
        <v>1425</v>
      </c>
      <c r="N28">
        <v>1013</v>
      </c>
      <c r="O28" t="s">
        <v>227</v>
      </c>
      <c r="P28" t="s">
        <v>227</v>
      </c>
      <c r="Q28">
        <v>1</v>
      </c>
      <c r="X28">
        <v>0.06</v>
      </c>
      <c r="Y28">
        <v>1031.73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0.06</v>
      </c>
      <c r="AH28">
        <v>2</v>
      </c>
      <c r="AI28">
        <v>68157050</v>
      </c>
      <c r="AJ28">
        <v>23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ROW(Source!A31)</f>
        <v>31</v>
      </c>
      <c r="B29">
        <v>68157051</v>
      </c>
      <c r="C29">
        <v>68155324</v>
      </c>
      <c r="D29">
        <v>63502160</v>
      </c>
      <c r="E29">
        <v>114</v>
      </c>
      <c r="F29">
        <v>1</v>
      </c>
      <c r="G29">
        <v>1</v>
      </c>
      <c r="H29">
        <v>3</v>
      </c>
      <c r="I29" t="s">
        <v>696</v>
      </c>
      <c r="J29" t="s">
        <v>3</v>
      </c>
      <c r="K29" t="s">
        <v>697</v>
      </c>
      <c r="L29">
        <v>1371</v>
      </c>
      <c r="N29">
        <v>1013</v>
      </c>
      <c r="O29" t="s">
        <v>31</v>
      </c>
      <c r="P29" t="s">
        <v>31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ROW(Source!A31)</f>
        <v>31</v>
      </c>
      <c r="B30">
        <v>68157052</v>
      </c>
      <c r="C30">
        <v>68155324</v>
      </c>
      <c r="D30">
        <v>63502204</v>
      </c>
      <c r="E30">
        <v>114</v>
      </c>
      <c r="F30">
        <v>1</v>
      </c>
      <c r="G30">
        <v>1</v>
      </c>
      <c r="H30">
        <v>3</v>
      </c>
      <c r="I30" t="s">
        <v>698</v>
      </c>
      <c r="J30" t="s">
        <v>3</v>
      </c>
      <c r="K30" t="s">
        <v>699</v>
      </c>
      <c r="L30">
        <v>1371</v>
      </c>
      <c r="N30">
        <v>1013</v>
      </c>
      <c r="O30" t="s">
        <v>31</v>
      </c>
      <c r="P30" t="s">
        <v>31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ROW(Source!A31)</f>
        <v>31</v>
      </c>
      <c r="B31">
        <v>68157053</v>
      </c>
      <c r="C31">
        <v>68155324</v>
      </c>
      <c r="D31">
        <v>63502211</v>
      </c>
      <c r="E31">
        <v>114</v>
      </c>
      <c r="F31">
        <v>1</v>
      </c>
      <c r="G31">
        <v>1</v>
      </c>
      <c r="H31">
        <v>3</v>
      </c>
      <c r="I31" t="s">
        <v>700</v>
      </c>
      <c r="J31" t="s">
        <v>3</v>
      </c>
      <c r="K31" t="s">
        <v>701</v>
      </c>
      <c r="L31">
        <v>1371</v>
      </c>
      <c r="N31">
        <v>1013</v>
      </c>
      <c r="O31" t="s">
        <v>31</v>
      </c>
      <c r="P31" t="s">
        <v>31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ROW(Source!A32)</f>
        <v>32</v>
      </c>
      <c r="B32">
        <v>68157062</v>
      </c>
      <c r="C32">
        <v>68153771</v>
      </c>
      <c r="D32">
        <v>63497192</v>
      </c>
      <c r="E32">
        <v>114</v>
      </c>
      <c r="F32">
        <v>1</v>
      </c>
      <c r="G32">
        <v>1</v>
      </c>
      <c r="H32">
        <v>1</v>
      </c>
      <c r="I32" t="s">
        <v>519</v>
      </c>
      <c r="J32" t="s">
        <v>3</v>
      </c>
      <c r="K32" t="s">
        <v>520</v>
      </c>
      <c r="L32">
        <v>1191</v>
      </c>
      <c r="N32">
        <v>1013</v>
      </c>
      <c r="O32" t="s">
        <v>504</v>
      </c>
      <c r="P32" t="s">
        <v>504</v>
      </c>
      <c r="Q32">
        <v>1</v>
      </c>
      <c r="X32">
        <v>5.98</v>
      </c>
      <c r="Y32">
        <v>0</v>
      </c>
      <c r="Z32">
        <v>0</v>
      </c>
      <c r="AA32">
        <v>0</v>
      </c>
      <c r="AB32">
        <v>463.57</v>
      </c>
      <c r="AC32">
        <v>0</v>
      </c>
      <c r="AD32">
        <v>1</v>
      </c>
      <c r="AE32">
        <v>1</v>
      </c>
      <c r="AF32" t="s">
        <v>33</v>
      </c>
      <c r="AG32">
        <v>7.1760000000000002</v>
      </c>
      <c r="AH32">
        <v>2</v>
      </c>
      <c r="AI32">
        <v>68157062</v>
      </c>
      <c r="AJ32">
        <v>24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ROW(Source!A32)</f>
        <v>32</v>
      </c>
      <c r="B33">
        <v>68157063</v>
      </c>
      <c r="C33">
        <v>68153771</v>
      </c>
      <c r="D33">
        <v>63497381</v>
      </c>
      <c r="E33">
        <v>114</v>
      </c>
      <c r="F33">
        <v>1</v>
      </c>
      <c r="G33">
        <v>1</v>
      </c>
      <c r="H33">
        <v>1</v>
      </c>
      <c r="I33" t="s">
        <v>505</v>
      </c>
      <c r="J33" t="s">
        <v>3</v>
      </c>
      <c r="K33" t="s">
        <v>506</v>
      </c>
      <c r="L33">
        <v>1191</v>
      </c>
      <c r="N33">
        <v>1013</v>
      </c>
      <c r="O33" t="s">
        <v>504</v>
      </c>
      <c r="P33" t="s">
        <v>504</v>
      </c>
      <c r="Q33">
        <v>1</v>
      </c>
      <c r="X33">
        <v>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33</v>
      </c>
      <c r="AG33">
        <v>2.4</v>
      </c>
      <c r="AH33">
        <v>2</v>
      </c>
      <c r="AI33">
        <v>68157063</v>
      </c>
      <c r="AJ33">
        <v>25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ROW(Source!A32)</f>
        <v>32</v>
      </c>
      <c r="B34">
        <v>68157064</v>
      </c>
      <c r="C34">
        <v>68153771</v>
      </c>
      <c r="D34">
        <v>63621713</v>
      </c>
      <c r="E34">
        <v>1</v>
      </c>
      <c r="F34">
        <v>1</v>
      </c>
      <c r="G34">
        <v>1</v>
      </c>
      <c r="H34">
        <v>2</v>
      </c>
      <c r="I34" t="s">
        <v>521</v>
      </c>
      <c r="J34" t="s">
        <v>522</v>
      </c>
      <c r="K34" t="s">
        <v>523</v>
      </c>
      <c r="L34">
        <v>1368</v>
      </c>
      <c r="N34">
        <v>1011</v>
      </c>
      <c r="O34" t="s">
        <v>510</v>
      </c>
      <c r="P34" t="s">
        <v>510</v>
      </c>
      <c r="Q34">
        <v>1</v>
      </c>
      <c r="X34">
        <v>1.6</v>
      </c>
      <c r="Y34">
        <v>0</v>
      </c>
      <c r="Z34">
        <v>2088.77</v>
      </c>
      <c r="AA34">
        <v>578.04999999999995</v>
      </c>
      <c r="AB34">
        <v>0</v>
      </c>
      <c r="AC34">
        <v>0</v>
      </c>
      <c r="AD34">
        <v>1</v>
      </c>
      <c r="AE34">
        <v>0</v>
      </c>
      <c r="AF34" t="s">
        <v>33</v>
      </c>
      <c r="AG34">
        <v>1.92</v>
      </c>
      <c r="AH34">
        <v>2</v>
      </c>
      <c r="AI34">
        <v>68157064</v>
      </c>
      <c r="AJ34">
        <v>26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ROW(Source!A32)</f>
        <v>32</v>
      </c>
      <c r="B35">
        <v>68157065</v>
      </c>
      <c r="C35">
        <v>68153771</v>
      </c>
      <c r="D35">
        <v>63622717</v>
      </c>
      <c r="E35">
        <v>1</v>
      </c>
      <c r="F35">
        <v>1</v>
      </c>
      <c r="G35">
        <v>1</v>
      </c>
      <c r="H35">
        <v>2</v>
      </c>
      <c r="I35" t="s">
        <v>525</v>
      </c>
      <c r="J35" t="s">
        <v>526</v>
      </c>
      <c r="K35" t="s">
        <v>527</v>
      </c>
      <c r="L35">
        <v>1368</v>
      </c>
      <c r="N35">
        <v>1011</v>
      </c>
      <c r="O35" t="s">
        <v>510</v>
      </c>
      <c r="P35" t="s">
        <v>510</v>
      </c>
      <c r="Q35">
        <v>1</v>
      </c>
      <c r="X35">
        <v>0.4</v>
      </c>
      <c r="Y35">
        <v>0</v>
      </c>
      <c r="Z35">
        <v>605.36</v>
      </c>
      <c r="AA35">
        <v>502.98</v>
      </c>
      <c r="AB35">
        <v>0</v>
      </c>
      <c r="AC35">
        <v>0</v>
      </c>
      <c r="AD35">
        <v>1</v>
      </c>
      <c r="AE35">
        <v>0</v>
      </c>
      <c r="AF35" t="s">
        <v>33</v>
      </c>
      <c r="AG35">
        <v>0.48</v>
      </c>
      <c r="AH35">
        <v>2</v>
      </c>
      <c r="AI35">
        <v>68157065</v>
      </c>
      <c r="AJ35">
        <v>27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ROW(Source!A32)</f>
        <v>32</v>
      </c>
      <c r="B36">
        <v>68157066</v>
      </c>
      <c r="C36">
        <v>68153771</v>
      </c>
      <c r="D36">
        <v>63566738</v>
      </c>
      <c r="E36">
        <v>1</v>
      </c>
      <c r="F36">
        <v>1</v>
      </c>
      <c r="G36">
        <v>1</v>
      </c>
      <c r="H36">
        <v>3</v>
      </c>
      <c r="I36" t="s">
        <v>528</v>
      </c>
      <c r="J36" t="s">
        <v>529</v>
      </c>
      <c r="K36" t="s">
        <v>530</v>
      </c>
      <c r="L36">
        <v>1346</v>
      </c>
      <c r="N36">
        <v>1009</v>
      </c>
      <c r="O36" t="s">
        <v>531</v>
      </c>
      <c r="P36" t="s">
        <v>531</v>
      </c>
      <c r="Q36">
        <v>1</v>
      </c>
      <c r="X36">
        <v>0.1</v>
      </c>
      <c r="Y36">
        <v>238.29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</v>
      </c>
      <c r="AH36">
        <v>2</v>
      </c>
      <c r="AI36">
        <v>68157066</v>
      </c>
      <c r="AJ36">
        <v>28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ROW(Source!A32)</f>
        <v>32</v>
      </c>
      <c r="B37">
        <v>68157067</v>
      </c>
      <c r="C37">
        <v>68153771</v>
      </c>
      <c r="D37">
        <v>63566745</v>
      </c>
      <c r="E37">
        <v>1</v>
      </c>
      <c r="F37">
        <v>1</v>
      </c>
      <c r="G37">
        <v>1</v>
      </c>
      <c r="H37">
        <v>3</v>
      </c>
      <c r="I37" t="s">
        <v>532</v>
      </c>
      <c r="J37" t="s">
        <v>533</v>
      </c>
      <c r="K37" t="s">
        <v>534</v>
      </c>
      <c r="L37">
        <v>1346</v>
      </c>
      <c r="N37">
        <v>1009</v>
      </c>
      <c r="O37" t="s">
        <v>531</v>
      </c>
      <c r="P37" t="s">
        <v>531</v>
      </c>
      <c r="Q37">
        <v>1</v>
      </c>
      <c r="X37">
        <v>0.03</v>
      </c>
      <c r="Y37">
        <v>58.53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0.03</v>
      </c>
      <c r="AH37">
        <v>2</v>
      </c>
      <c r="AI37">
        <v>68157067</v>
      </c>
      <c r="AJ37">
        <v>29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ROW(Source!A32)</f>
        <v>32</v>
      </c>
      <c r="B38">
        <v>68157068</v>
      </c>
      <c r="C38">
        <v>68153771</v>
      </c>
      <c r="D38">
        <v>63570396</v>
      </c>
      <c r="E38">
        <v>1</v>
      </c>
      <c r="F38">
        <v>1</v>
      </c>
      <c r="G38">
        <v>1</v>
      </c>
      <c r="H38">
        <v>3</v>
      </c>
      <c r="I38" t="s">
        <v>636</v>
      </c>
      <c r="J38" t="s">
        <v>637</v>
      </c>
      <c r="K38" t="s">
        <v>638</v>
      </c>
      <c r="L38">
        <v>1346</v>
      </c>
      <c r="N38">
        <v>1009</v>
      </c>
      <c r="O38" t="s">
        <v>531</v>
      </c>
      <c r="P38" t="s">
        <v>531</v>
      </c>
      <c r="Q38">
        <v>1</v>
      </c>
      <c r="X38">
        <v>0</v>
      </c>
      <c r="Y38">
        <v>174.93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ROW(Source!A32)</f>
        <v>32</v>
      </c>
      <c r="B39">
        <v>68157069</v>
      </c>
      <c r="C39">
        <v>68153771</v>
      </c>
      <c r="D39">
        <v>63571529</v>
      </c>
      <c r="E39">
        <v>1</v>
      </c>
      <c r="F39">
        <v>1</v>
      </c>
      <c r="G39">
        <v>1</v>
      </c>
      <c r="H39">
        <v>3</v>
      </c>
      <c r="I39" t="s">
        <v>535</v>
      </c>
      <c r="J39" t="s">
        <v>536</v>
      </c>
      <c r="K39" t="s">
        <v>537</v>
      </c>
      <c r="L39">
        <v>1346</v>
      </c>
      <c r="N39">
        <v>1009</v>
      </c>
      <c r="O39" t="s">
        <v>531</v>
      </c>
      <c r="P39" t="s">
        <v>531</v>
      </c>
      <c r="Q39">
        <v>1</v>
      </c>
      <c r="X39">
        <v>0.02</v>
      </c>
      <c r="Y39">
        <v>56.11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0.02</v>
      </c>
      <c r="AH39">
        <v>2</v>
      </c>
      <c r="AI39">
        <v>68157069</v>
      </c>
      <c r="AJ39">
        <v>30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ROW(Source!A32)</f>
        <v>32</v>
      </c>
      <c r="B40">
        <v>68157070</v>
      </c>
      <c r="C40">
        <v>68153771</v>
      </c>
      <c r="D40">
        <v>63498730</v>
      </c>
      <c r="E40">
        <v>114</v>
      </c>
      <c r="F40">
        <v>1</v>
      </c>
      <c r="G40">
        <v>1</v>
      </c>
      <c r="H40">
        <v>3</v>
      </c>
      <c r="I40" t="s">
        <v>688</v>
      </c>
      <c r="J40" t="s">
        <v>3</v>
      </c>
      <c r="K40" t="s">
        <v>689</v>
      </c>
      <c r="L40">
        <v>1371</v>
      </c>
      <c r="N40">
        <v>1013</v>
      </c>
      <c r="O40" t="s">
        <v>31</v>
      </c>
      <c r="P40" t="s">
        <v>31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ROW(Source!A32)</f>
        <v>32</v>
      </c>
      <c r="B41">
        <v>68157071</v>
      </c>
      <c r="C41">
        <v>68153771</v>
      </c>
      <c r="D41">
        <v>63499396</v>
      </c>
      <c r="E41">
        <v>114</v>
      </c>
      <c r="F41">
        <v>1</v>
      </c>
      <c r="G41">
        <v>1</v>
      </c>
      <c r="H41">
        <v>3</v>
      </c>
      <c r="I41" t="s">
        <v>690</v>
      </c>
      <c r="J41" t="s">
        <v>3</v>
      </c>
      <c r="K41" t="s">
        <v>691</v>
      </c>
      <c r="L41">
        <v>1348</v>
      </c>
      <c r="N41">
        <v>1009</v>
      </c>
      <c r="O41" t="s">
        <v>68</v>
      </c>
      <c r="P41" t="s">
        <v>68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ROW(Source!A32)</f>
        <v>32</v>
      </c>
      <c r="B42">
        <v>68157072</v>
      </c>
      <c r="C42">
        <v>68153771</v>
      </c>
      <c r="D42">
        <v>63499562</v>
      </c>
      <c r="E42">
        <v>114</v>
      </c>
      <c r="F42">
        <v>1</v>
      </c>
      <c r="G42">
        <v>1</v>
      </c>
      <c r="H42">
        <v>3</v>
      </c>
      <c r="I42" t="s">
        <v>692</v>
      </c>
      <c r="J42" t="s">
        <v>3</v>
      </c>
      <c r="K42" t="s">
        <v>693</v>
      </c>
      <c r="L42">
        <v>1346</v>
      </c>
      <c r="N42">
        <v>1009</v>
      </c>
      <c r="O42" t="s">
        <v>531</v>
      </c>
      <c r="P42" t="s">
        <v>531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ROW(Source!A32)</f>
        <v>32</v>
      </c>
      <c r="B43">
        <v>68157073</v>
      </c>
      <c r="C43">
        <v>68153771</v>
      </c>
      <c r="D43">
        <v>63499877</v>
      </c>
      <c r="E43">
        <v>114</v>
      </c>
      <c r="F43">
        <v>1</v>
      </c>
      <c r="G43">
        <v>1</v>
      </c>
      <c r="H43">
        <v>3</v>
      </c>
      <c r="I43" t="s">
        <v>694</v>
      </c>
      <c r="J43" t="s">
        <v>3</v>
      </c>
      <c r="K43" t="s">
        <v>695</v>
      </c>
      <c r="L43">
        <v>1348</v>
      </c>
      <c r="N43">
        <v>1009</v>
      </c>
      <c r="O43" t="s">
        <v>68</v>
      </c>
      <c r="P43" t="s">
        <v>68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ROW(Source!A32)</f>
        <v>32</v>
      </c>
      <c r="B44">
        <v>68157074</v>
      </c>
      <c r="C44">
        <v>68153771</v>
      </c>
      <c r="D44">
        <v>63588070</v>
      </c>
      <c r="E44">
        <v>1</v>
      </c>
      <c r="F44">
        <v>1</v>
      </c>
      <c r="G44">
        <v>1</v>
      </c>
      <c r="H44">
        <v>3</v>
      </c>
      <c r="I44" t="s">
        <v>538</v>
      </c>
      <c r="J44" t="s">
        <v>539</v>
      </c>
      <c r="K44" t="s">
        <v>540</v>
      </c>
      <c r="L44">
        <v>1348</v>
      </c>
      <c r="N44">
        <v>1009</v>
      </c>
      <c r="O44" t="s">
        <v>68</v>
      </c>
      <c r="P44" t="s">
        <v>68</v>
      </c>
      <c r="Q44">
        <v>1000</v>
      </c>
      <c r="X44">
        <v>4.0000000000000002E-4</v>
      </c>
      <c r="Y44">
        <v>61265.39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4.0000000000000002E-4</v>
      </c>
      <c r="AH44">
        <v>2</v>
      </c>
      <c r="AI44">
        <v>68157074</v>
      </c>
      <c r="AJ44">
        <v>31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ROW(Source!A32)</f>
        <v>32</v>
      </c>
      <c r="B45">
        <v>68157075</v>
      </c>
      <c r="C45">
        <v>68153771</v>
      </c>
      <c r="D45">
        <v>63588096</v>
      </c>
      <c r="E45">
        <v>1</v>
      </c>
      <c r="F45">
        <v>1</v>
      </c>
      <c r="G45">
        <v>1</v>
      </c>
      <c r="H45">
        <v>3</v>
      </c>
      <c r="I45" t="s">
        <v>541</v>
      </c>
      <c r="J45" t="s">
        <v>542</v>
      </c>
      <c r="K45" t="s">
        <v>543</v>
      </c>
      <c r="L45">
        <v>1348</v>
      </c>
      <c r="N45">
        <v>1009</v>
      </c>
      <c r="O45" t="s">
        <v>68</v>
      </c>
      <c r="P45" t="s">
        <v>68</v>
      </c>
      <c r="Q45">
        <v>1000</v>
      </c>
      <c r="X45">
        <v>1E-4</v>
      </c>
      <c r="Y45">
        <v>80020.98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1E-4</v>
      </c>
      <c r="AH45">
        <v>2</v>
      </c>
      <c r="AI45">
        <v>68157075</v>
      </c>
      <c r="AJ45">
        <v>32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ROW(Source!A32)</f>
        <v>32</v>
      </c>
      <c r="B46">
        <v>68157076</v>
      </c>
      <c r="C46">
        <v>68153771</v>
      </c>
      <c r="D46">
        <v>63595517</v>
      </c>
      <c r="E46">
        <v>1</v>
      </c>
      <c r="F46">
        <v>1</v>
      </c>
      <c r="G46">
        <v>1</v>
      </c>
      <c r="H46">
        <v>3</v>
      </c>
      <c r="I46" t="s">
        <v>544</v>
      </c>
      <c r="J46" t="s">
        <v>545</v>
      </c>
      <c r="K46" t="s">
        <v>546</v>
      </c>
      <c r="L46">
        <v>1425</v>
      </c>
      <c r="N46">
        <v>1013</v>
      </c>
      <c r="O46" t="s">
        <v>227</v>
      </c>
      <c r="P46" t="s">
        <v>227</v>
      </c>
      <c r="Q46">
        <v>1</v>
      </c>
      <c r="X46">
        <v>0.06</v>
      </c>
      <c r="Y46">
        <v>1031.73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0.06</v>
      </c>
      <c r="AH46">
        <v>2</v>
      </c>
      <c r="AI46">
        <v>68157076</v>
      </c>
      <c r="AJ46">
        <v>33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ROW(Source!A32)</f>
        <v>32</v>
      </c>
      <c r="B47">
        <v>68157077</v>
      </c>
      <c r="C47">
        <v>68153771</v>
      </c>
      <c r="D47">
        <v>63502160</v>
      </c>
      <c r="E47">
        <v>114</v>
      </c>
      <c r="F47">
        <v>1</v>
      </c>
      <c r="G47">
        <v>1</v>
      </c>
      <c r="H47">
        <v>3</v>
      </c>
      <c r="I47" t="s">
        <v>696</v>
      </c>
      <c r="J47" t="s">
        <v>3</v>
      </c>
      <c r="K47" t="s">
        <v>697</v>
      </c>
      <c r="L47">
        <v>1371</v>
      </c>
      <c r="N47">
        <v>1013</v>
      </c>
      <c r="O47" t="s">
        <v>31</v>
      </c>
      <c r="P47" t="s">
        <v>31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ROW(Source!A32)</f>
        <v>32</v>
      </c>
      <c r="B48">
        <v>68157078</v>
      </c>
      <c r="C48">
        <v>68153771</v>
      </c>
      <c r="D48">
        <v>63502178</v>
      </c>
      <c r="E48">
        <v>114</v>
      </c>
      <c r="F48">
        <v>1</v>
      </c>
      <c r="G48">
        <v>1</v>
      </c>
      <c r="H48">
        <v>3</v>
      </c>
      <c r="I48" t="s">
        <v>702</v>
      </c>
      <c r="J48" t="s">
        <v>3</v>
      </c>
      <c r="K48" t="s">
        <v>703</v>
      </c>
      <c r="L48">
        <v>1346</v>
      </c>
      <c r="N48">
        <v>1009</v>
      </c>
      <c r="O48" t="s">
        <v>531</v>
      </c>
      <c r="P48" t="s">
        <v>531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ROW(Source!A32)</f>
        <v>32</v>
      </c>
      <c r="B49">
        <v>68157079</v>
      </c>
      <c r="C49">
        <v>68153771</v>
      </c>
      <c r="D49">
        <v>63502182</v>
      </c>
      <c r="E49">
        <v>114</v>
      </c>
      <c r="F49">
        <v>1</v>
      </c>
      <c r="G49">
        <v>1</v>
      </c>
      <c r="H49">
        <v>3</v>
      </c>
      <c r="I49" t="s">
        <v>704</v>
      </c>
      <c r="J49" t="s">
        <v>3</v>
      </c>
      <c r="K49" t="s">
        <v>703</v>
      </c>
      <c r="L49">
        <v>1346</v>
      </c>
      <c r="N49">
        <v>1009</v>
      </c>
      <c r="O49" t="s">
        <v>531</v>
      </c>
      <c r="P49" t="s">
        <v>531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ROW(Source!A32)</f>
        <v>32</v>
      </c>
      <c r="B50">
        <v>68157080</v>
      </c>
      <c r="C50">
        <v>68153771</v>
      </c>
      <c r="D50">
        <v>63502204</v>
      </c>
      <c r="E50">
        <v>114</v>
      </c>
      <c r="F50">
        <v>1</v>
      </c>
      <c r="G50">
        <v>1</v>
      </c>
      <c r="H50">
        <v>3</v>
      </c>
      <c r="I50" t="s">
        <v>698</v>
      </c>
      <c r="J50" t="s">
        <v>3</v>
      </c>
      <c r="K50" t="s">
        <v>699</v>
      </c>
      <c r="L50">
        <v>1371</v>
      </c>
      <c r="N50">
        <v>1013</v>
      </c>
      <c r="O50" t="s">
        <v>31</v>
      </c>
      <c r="P50" t="s">
        <v>31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ROW(Source!A32)</f>
        <v>32</v>
      </c>
      <c r="B51">
        <v>68157081</v>
      </c>
      <c r="C51">
        <v>68153771</v>
      </c>
      <c r="D51">
        <v>63502211</v>
      </c>
      <c r="E51">
        <v>114</v>
      </c>
      <c r="F51">
        <v>1</v>
      </c>
      <c r="G51">
        <v>1</v>
      </c>
      <c r="H51">
        <v>3</v>
      </c>
      <c r="I51" t="s">
        <v>700</v>
      </c>
      <c r="J51" t="s">
        <v>3</v>
      </c>
      <c r="K51" t="s">
        <v>701</v>
      </c>
      <c r="L51">
        <v>1371</v>
      </c>
      <c r="N51">
        <v>1013</v>
      </c>
      <c r="O51" t="s">
        <v>31</v>
      </c>
      <c r="P51" t="s">
        <v>31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ROW(Source!A33)</f>
        <v>33</v>
      </c>
      <c r="B52">
        <v>68157092</v>
      </c>
      <c r="C52">
        <v>68153855</v>
      </c>
      <c r="D52">
        <v>63497190</v>
      </c>
      <c r="E52">
        <v>114</v>
      </c>
      <c r="F52">
        <v>1</v>
      </c>
      <c r="G52">
        <v>1</v>
      </c>
      <c r="H52">
        <v>1</v>
      </c>
      <c r="I52" t="s">
        <v>547</v>
      </c>
      <c r="J52" t="s">
        <v>3</v>
      </c>
      <c r="K52" t="s">
        <v>548</v>
      </c>
      <c r="L52">
        <v>1191</v>
      </c>
      <c r="N52">
        <v>1013</v>
      </c>
      <c r="O52" t="s">
        <v>504</v>
      </c>
      <c r="P52" t="s">
        <v>504</v>
      </c>
      <c r="Q52">
        <v>1</v>
      </c>
      <c r="X52">
        <v>19.2</v>
      </c>
      <c r="Y52">
        <v>0</v>
      </c>
      <c r="Z52">
        <v>0</v>
      </c>
      <c r="AA52">
        <v>0</v>
      </c>
      <c r="AB52">
        <v>457.94</v>
      </c>
      <c r="AC52">
        <v>0</v>
      </c>
      <c r="AD52">
        <v>1</v>
      </c>
      <c r="AE52">
        <v>1</v>
      </c>
      <c r="AF52" t="s">
        <v>33</v>
      </c>
      <c r="AG52">
        <v>23.04</v>
      </c>
      <c r="AH52">
        <v>2</v>
      </c>
      <c r="AI52">
        <v>68157092</v>
      </c>
      <c r="AJ52">
        <v>34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ROW(Source!A33)</f>
        <v>33</v>
      </c>
      <c r="B53">
        <v>68157093</v>
      </c>
      <c r="C53">
        <v>68153855</v>
      </c>
      <c r="D53">
        <v>63497381</v>
      </c>
      <c r="E53">
        <v>114</v>
      </c>
      <c r="F53">
        <v>1</v>
      </c>
      <c r="G53">
        <v>1</v>
      </c>
      <c r="H53">
        <v>1</v>
      </c>
      <c r="I53" t="s">
        <v>505</v>
      </c>
      <c r="J53" t="s">
        <v>3</v>
      </c>
      <c r="K53" t="s">
        <v>506</v>
      </c>
      <c r="L53">
        <v>1191</v>
      </c>
      <c r="N53">
        <v>1013</v>
      </c>
      <c r="O53" t="s">
        <v>504</v>
      </c>
      <c r="P53" t="s">
        <v>504</v>
      </c>
      <c r="Q53">
        <v>1</v>
      </c>
      <c r="X53">
        <v>0.06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33</v>
      </c>
      <c r="AG53">
        <v>7.1999999999999995E-2</v>
      </c>
      <c r="AH53">
        <v>2</v>
      </c>
      <c r="AI53">
        <v>68157093</v>
      </c>
      <c r="AJ53">
        <v>35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ROW(Source!A33)</f>
        <v>33</v>
      </c>
      <c r="B54">
        <v>68157094</v>
      </c>
      <c r="C54">
        <v>68153855</v>
      </c>
      <c r="D54">
        <v>63622012</v>
      </c>
      <c r="E54">
        <v>1</v>
      </c>
      <c r="F54">
        <v>1</v>
      </c>
      <c r="G54">
        <v>1</v>
      </c>
      <c r="H54">
        <v>2</v>
      </c>
      <c r="I54" t="s">
        <v>549</v>
      </c>
      <c r="J54" t="s">
        <v>550</v>
      </c>
      <c r="K54" t="s">
        <v>551</v>
      </c>
      <c r="L54">
        <v>1368</v>
      </c>
      <c r="N54">
        <v>1011</v>
      </c>
      <c r="O54" t="s">
        <v>510</v>
      </c>
      <c r="P54" t="s">
        <v>510</v>
      </c>
      <c r="Q54">
        <v>1</v>
      </c>
      <c r="X54">
        <v>0.01</v>
      </c>
      <c r="Y54">
        <v>0</v>
      </c>
      <c r="Z54">
        <v>37.32</v>
      </c>
      <c r="AA54">
        <v>446.68</v>
      </c>
      <c r="AB54">
        <v>0</v>
      </c>
      <c r="AC54">
        <v>0</v>
      </c>
      <c r="AD54">
        <v>1</v>
      </c>
      <c r="AE54">
        <v>0</v>
      </c>
      <c r="AF54" t="s">
        <v>33</v>
      </c>
      <c r="AG54">
        <v>1.2E-2</v>
      </c>
      <c r="AH54">
        <v>2</v>
      </c>
      <c r="AI54">
        <v>68157094</v>
      </c>
      <c r="AJ54">
        <v>36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ROW(Source!A33)</f>
        <v>33</v>
      </c>
      <c r="B55">
        <v>68157095</v>
      </c>
      <c r="C55">
        <v>68153855</v>
      </c>
      <c r="D55">
        <v>63622717</v>
      </c>
      <c r="E55">
        <v>1</v>
      </c>
      <c r="F55">
        <v>1</v>
      </c>
      <c r="G55">
        <v>1</v>
      </c>
      <c r="H55">
        <v>2</v>
      </c>
      <c r="I55" t="s">
        <v>525</v>
      </c>
      <c r="J55" t="s">
        <v>526</v>
      </c>
      <c r="K55" t="s">
        <v>527</v>
      </c>
      <c r="L55">
        <v>1368</v>
      </c>
      <c r="N55">
        <v>1011</v>
      </c>
      <c r="O55" t="s">
        <v>510</v>
      </c>
      <c r="P55" t="s">
        <v>510</v>
      </c>
      <c r="Q55">
        <v>1</v>
      </c>
      <c r="X55">
        <v>0.05</v>
      </c>
      <c r="Y55">
        <v>0</v>
      </c>
      <c r="Z55">
        <v>605.36</v>
      </c>
      <c r="AA55">
        <v>502.98</v>
      </c>
      <c r="AB55">
        <v>0</v>
      </c>
      <c r="AC55">
        <v>0</v>
      </c>
      <c r="AD55">
        <v>1</v>
      </c>
      <c r="AE55">
        <v>0</v>
      </c>
      <c r="AF55" t="s">
        <v>33</v>
      </c>
      <c r="AG55">
        <v>0.06</v>
      </c>
      <c r="AH55">
        <v>2</v>
      </c>
      <c r="AI55">
        <v>68157095</v>
      </c>
      <c r="AJ55">
        <v>37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ROW(Source!A33)</f>
        <v>33</v>
      </c>
      <c r="B56">
        <v>68157096</v>
      </c>
      <c r="C56">
        <v>68153855</v>
      </c>
      <c r="D56">
        <v>63569518</v>
      </c>
      <c r="E56">
        <v>1</v>
      </c>
      <c r="F56">
        <v>1</v>
      </c>
      <c r="G56">
        <v>1</v>
      </c>
      <c r="H56">
        <v>3</v>
      </c>
      <c r="I56" t="s">
        <v>553</v>
      </c>
      <c r="J56" t="s">
        <v>554</v>
      </c>
      <c r="K56" t="s">
        <v>555</v>
      </c>
      <c r="L56">
        <v>1346</v>
      </c>
      <c r="N56">
        <v>1009</v>
      </c>
      <c r="O56" t="s">
        <v>531</v>
      </c>
      <c r="P56" t="s">
        <v>531</v>
      </c>
      <c r="Q56">
        <v>1</v>
      </c>
      <c r="X56">
        <v>0.24</v>
      </c>
      <c r="Y56">
        <v>2507.62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0.24</v>
      </c>
      <c r="AH56">
        <v>2</v>
      </c>
      <c r="AI56">
        <v>68157096</v>
      </c>
      <c r="AJ56">
        <v>38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ROW(Source!A33)</f>
        <v>33</v>
      </c>
      <c r="B57">
        <v>68157097</v>
      </c>
      <c r="C57">
        <v>68153855</v>
      </c>
      <c r="D57">
        <v>63571180</v>
      </c>
      <c r="E57">
        <v>1</v>
      </c>
      <c r="F57">
        <v>1</v>
      </c>
      <c r="G57">
        <v>1</v>
      </c>
      <c r="H57">
        <v>3</v>
      </c>
      <c r="I57" t="s">
        <v>556</v>
      </c>
      <c r="J57" t="s">
        <v>557</v>
      </c>
      <c r="K57" t="s">
        <v>558</v>
      </c>
      <c r="L57">
        <v>1327</v>
      </c>
      <c r="N57">
        <v>1005</v>
      </c>
      <c r="O57" t="s">
        <v>559</v>
      </c>
      <c r="P57" t="s">
        <v>559</v>
      </c>
      <c r="Q57">
        <v>1</v>
      </c>
      <c r="X57">
        <v>0.8</v>
      </c>
      <c r="Y57">
        <v>531.44000000000005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0.8</v>
      </c>
      <c r="AH57">
        <v>2</v>
      </c>
      <c r="AI57">
        <v>68157097</v>
      </c>
      <c r="AJ57">
        <v>39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ROW(Source!A33)</f>
        <v>33</v>
      </c>
      <c r="B58">
        <v>68157098</v>
      </c>
      <c r="C58">
        <v>68153855</v>
      </c>
      <c r="D58">
        <v>63571529</v>
      </c>
      <c r="E58">
        <v>1</v>
      </c>
      <c r="F58">
        <v>1</v>
      </c>
      <c r="G58">
        <v>1</v>
      </c>
      <c r="H58">
        <v>3</v>
      </c>
      <c r="I58" t="s">
        <v>535</v>
      </c>
      <c r="J58" t="s">
        <v>536</v>
      </c>
      <c r="K58" t="s">
        <v>537</v>
      </c>
      <c r="L58">
        <v>1346</v>
      </c>
      <c r="N58">
        <v>1009</v>
      </c>
      <c r="O58" t="s">
        <v>531</v>
      </c>
      <c r="P58" t="s">
        <v>531</v>
      </c>
      <c r="Q58">
        <v>1</v>
      </c>
      <c r="X58">
        <v>0.21</v>
      </c>
      <c r="Y58">
        <v>56.11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0.21</v>
      </c>
      <c r="AH58">
        <v>2</v>
      </c>
      <c r="AI58">
        <v>68157098</v>
      </c>
      <c r="AJ58">
        <v>40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ROW(Source!A33)</f>
        <v>33</v>
      </c>
      <c r="B59">
        <v>68157099</v>
      </c>
      <c r="C59">
        <v>68153855</v>
      </c>
      <c r="D59">
        <v>63501049</v>
      </c>
      <c r="E59">
        <v>114</v>
      </c>
      <c r="F59">
        <v>1</v>
      </c>
      <c r="G59">
        <v>1</v>
      </c>
      <c r="H59">
        <v>3</v>
      </c>
      <c r="I59" t="s">
        <v>705</v>
      </c>
      <c r="J59" t="s">
        <v>3</v>
      </c>
      <c r="K59" t="s">
        <v>706</v>
      </c>
      <c r="L59">
        <v>1348</v>
      </c>
      <c r="N59">
        <v>1009</v>
      </c>
      <c r="O59" t="s">
        <v>68</v>
      </c>
      <c r="P59" t="s">
        <v>68</v>
      </c>
      <c r="Q59">
        <v>1000</v>
      </c>
      <c r="X59">
        <v>2.6700000000000002E-2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2.6700000000000002E-2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ROW(Source!A33)</f>
        <v>33</v>
      </c>
      <c r="B60">
        <v>68157100</v>
      </c>
      <c r="C60">
        <v>68153855</v>
      </c>
      <c r="D60">
        <v>63501146</v>
      </c>
      <c r="E60">
        <v>114</v>
      </c>
      <c r="F60">
        <v>1</v>
      </c>
      <c r="G60">
        <v>1</v>
      </c>
      <c r="H60">
        <v>3</v>
      </c>
      <c r="I60" t="s">
        <v>707</v>
      </c>
      <c r="J60" t="s">
        <v>3</v>
      </c>
      <c r="K60" t="s">
        <v>708</v>
      </c>
      <c r="L60">
        <v>1348</v>
      </c>
      <c r="N60">
        <v>1009</v>
      </c>
      <c r="O60" t="s">
        <v>68</v>
      </c>
      <c r="P60" t="s">
        <v>68</v>
      </c>
      <c r="Q60">
        <v>1000</v>
      </c>
      <c r="X60">
        <v>1.03E-2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1.03E-2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ROW(Source!A33)</f>
        <v>33</v>
      </c>
      <c r="B61">
        <v>68157101</v>
      </c>
      <c r="C61">
        <v>68153855</v>
      </c>
      <c r="D61">
        <v>63588507</v>
      </c>
      <c r="E61">
        <v>1</v>
      </c>
      <c r="F61">
        <v>1</v>
      </c>
      <c r="G61">
        <v>1</v>
      </c>
      <c r="H61">
        <v>3</v>
      </c>
      <c r="I61" t="s">
        <v>560</v>
      </c>
      <c r="J61" t="s">
        <v>561</v>
      </c>
      <c r="K61" t="s">
        <v>562</v>
      </c>
      <c r="L61">
        <v>1348</v>
      </c>
      <c r="N61">
        <v>1009</v>
      </c>
      <c r="O61" t="s">
        <v>68</v>
      </c>
      <c r="P61" t="s">
        <v>68</v>
      </c>
      <c r="Q61">
        <v>1000</v>
      </c>
      <c r="X61">
        <v>5.0000000000000001E-3</v>
      </c>
      <c r="Y61">
        <v>24995.33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5.0000000000000001E-3</v>
      </c>
      <c r="AH61">
        <v>2</v>
      </c>
      <c r="AI61">
        <v>68157101</v>
      </c>
      <c r="AJ61">
        <v>42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ROW(Source!A70)</f>
        <v>70</v>
      </c>
      <c r="B62">
        <v>68157104</v>
      </c>
      <c r="C62">
        <v>68153876</v>
      </c>
      <c r="D62">
        <v>63497339</v>
      </c>
      <c r="E62">
        <v>114</v>
      </c>
      <c r="F62">
        <v>1</v>
      </c>
      <c r="G62">
        <v>1</v>
      </c>
      <c r="H62">
        <v>1</v>
      </c>
      <c r="I62" t="s">
        <v>563</v>
      </c>
      <c r="J62" t="s">
        <v>3</v>
      </c>
      <c r="K62" t="s">
        <v>564</v>
      </c>
      <c r="L62">
        <v>1369</v>
      </c>
      <c r="N62">
        <v>1013</v>
      </c>
      <c r="O62" t="s">
        <v>565</v>
      </c>
      <c r="P62" t="s">
        <v>565</v>
      </c>
      <c r="Q62">
        <v>1</v>
      </c>
      <c r="X62">
        <v>0.91</v>
      </c>
      <c r="Y62">
        <v>0</v>
      </c>
      <c r="Z62">
        <v>0</v>
      </c>
      <c r="AA62">
        <v>0</v>
      </c>
      <c r="AB62">
        <v>409.14</v>
      </c>
      <c r="AC62">
        <v>0</v>
      </c>
      <c r="AD62">
        <v>1</v>
      </c>
      <c r="AE62">
        <v>1</v>
      </c>
      <c r="AF62" t="s">
        <v>33</v>
      </c>
      <c r="AG62">
        <v>1.0920000000000001</v>
      </c>
      <c r="AH62">
        <v>2</v>
      </c>
      <c r="AI62">
        <v>68157104</v>
      </c>
      <c r="AJ62">
        <v>43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ROW(Source!A70)</f>
        <v>70</v>
      </c>
      <c r="B63">
        <v>68157105</v>
      </c>
      <c r="C63">
        <v>68153876</v>
      </c>
      <c r="D63">
        <v>63497343</v>
      </c>
      <c r="E63">
        <v>114</v>
      </c>
      <c r="F63">
        <v>1</v>
      </c>
      <c r="G63">
        <v>1</v>
      </c>
      <c r="H63">
        <v>1</v>
      </c>
      <c r="I63" t="s">
        <v>566</v>
      </c>
      <c r="J63" t="s">
        <v>3</v>
      </c>
      <c r="K63" t="s">
        <v>567</v>
      </c>
      <c r="L63">
        <v>1369</v>
      </c>
      <c r="N63">
        <v>1013</v>
      </c>
      <c r="O63" t="s">
        <v>565</v>
      </c>
      <c r="P63" t="s">
        <v>565</v>
      </c>
      <c r="Q63">
        <v>1</v>
      </c>
      <c r="X63">
        <v>38.89</v>
      </c>
      <c r="Y63">
        <v>0</v>
      </c>
      <c r="Z63">
        <v>0</v>
      </c>
      <c r="AA63">
        <v>0</v>
      </c>
      <c r="AB63">
        <v>446.68</v>
      </c>
      <c r="AC63">
        <v>0</v>
      </c>
      <c r="AD63">
        <v>1</v>
      </c>
      <c r="AE63">
        <v>1</v>
      </c>
      <c r="AF63" t="s">
        <v>33</v>
      </c>
      <c r="AG63">
        <v>46.667999999999999</v>
      </c>
      <c r="AH63">
        <v>2</v>
      </c>
      <c r="AI63">
        <v>68157105</v>
      </c>
      <c r="AJ63">
        <v>44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ROW(Source!A70)</f>
        <v>70</v>
      </c>
      <c r="B64">
        <v>68157106</v>
      </c>
      <c r="C64">
        <v>68153876</v>
      </c>
      <c r="D64">
        <v>63497347</v>
      </c>
      <c r="E64">
        <v>114</v>
      </c>
      <c r="F64">
        <v>1</v>
      </c>
      <c r="G64">
        <v>1</v>
      </c>
      <c r="H64">
        <v>1</v>
      </c>
      <c r="I64" t="s">
        <v>568</v>
      </c>
      <c r="J64" t="s">
        <v>3</v>
      </c>
      <c r="K64" t="s">
        <v>569</v>
      </c>
      <c r="L64">
        <v>1369</v>
      </c>
      <c r="N64">
        <v>1013</v>
      </c>
      <c r="O64" t="s">
        <v>565</v>
      </c>
      <c r="P64" t="s">
        <v>565</v>
      </c>
      <c r="Q64">
        <v>1</v>
      </c>
      <c r="X64">
        <v>19.239999999999998</v>
      </c>
      <c r="Y64">
        <v>0</v>
      </c>
      <c r="Z64">
        <v>0</v>
      </c>
      <c r="AA64">
        <v>0</v>
      </c>
      <c r="AB64">
        <v>502.98</v>
      </c>
      <c r="AC64">
        <v>0</v>
      </c>
      <c r="AD64">
        <v>1</v>
      </c>
      <c r="AE64">
        <v>1</v>
      </c>
      <c r="AF64" t="s">
        <v>33</v>
      </c>
      <c r="AG64">
        <v>23.087999999999997</v>
      </c>
      <c r="AH64">
        <v>2</v>
      </c>
      <c r="AI64">
        <v>68157106</v>
      </c>
      <c r="AJ64">
        <v>45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ROW(Source!A70)</f>
        <v>70</v>
      </c>
      <c r="B65">
        <v>68157107</v>
      </c>
      <c r="C65">
        <v>68153876</v>
      </c>
      <c r="D65">
        <v>63497349</v>
      </c>
      <c r="E65">
        <v>114</v>
      </c>
      <c r="F65">
        <v>1</v>
      </c>
      <c r="G65">
        <v>1</v>
      </c>
      <c r="H65">
        <v>1</v>
      </c>
      <c r="I65" t="s">
        <v>570</v>
      </c>
      <c r="J65" t="s">
        <v>3</v>
      </c>
      <c r="K65" t="s">
        <v>571</v>
      </c>
      <c r="L65">
        <v>1369</v>
      </c>
      <c r="N65">
        <v>1013</v>
      </c>
      <c r="O65" t="s">
        <v>565</v>
      </c>
      <c r="P65" t="s">
        <v>565</v>
      </c>
      <c r="Q65">
        <v>1</v>
      </c>
      <c r="X65">
        <v>19.239999999999998</v>
      </c>
      <c r="Y65">
        <v>0</v>
      </c>
      <c r="Z65">
        <v>0</v>
      </c>
      <c r="AA65">
        <v>0</v>
      </c>
      <c r="AB65">
        <v>578.04999999999995</v>
      </c>
      <c r="AC65">
        <v>0</v>
      </c>
      <c r="AD65">
        <v>1</v>
      </c>
      <c r="AE65">
        <v>1</v>
      </c>
      <c r="AF65" t="s">
        <v>33</v>
      </c>
      <c r="AG65">
        <v>23.087999999999997</v>
      </c>
      <c r="AH65">
        <v>2</v>
      </c>
      <c r="AI65">
        <v>68157107</v>
      </c>
      <c r="AJ65">
        <v>46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ROW(Source!A70)</f>
        <v>70</v>
      </c>
      <c r="B66">
        <v>68157108</v>
      </c>
      <c r="C66">
        <v>68153876</v>
      </c>
      <c r="D66">
        <v>63497381</v>
      </c>
      <c r="E66">
        <v>114</v>
      </c>
      <c r="F66">
        <v>1</v>
      </c>
      <c r="G66">
        <v>1</v>
      </c>
      <c r="H66">
        <v>1</v>
      </c>
      <c r="I66" t="s">
        <v>505</v>
      </c>
      <c r="J66" t="s">
        <v>3</v>
      </c>
      <c r="K66" t="s">
        <v>506</v>
      </c>
      <c r="L66">
        <v>1191</v>
      </c>
      <c r="N66">
        <v>1013</v>
      </c>
      <c r="O66" t="s">
        <v>504</v>
      </c>
      <c r="P66" t="s">
        <v>504</v>
      </c>
      <c r="Q66">
        <v>1</v>
      </c>
      <c r="X66">
        <v>22.24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33</v>
      </c>
      <c r="AG66">
        <v>26.687999999999999</v>
      </c>
      <c r="AH66">
        <v>2</v>
      </c>
      <c r="AI66">
        <v>68157108</v>
      </c>
      <c r="AJ66">
        <v>47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ROW(Source!A70)</f>
        <v>70</v>
      </c>
      <c r="B67">
        <v>68157109</v>
      </c>
      <c r="C67">
        <v>68153876</v>
      </c>
      <c r="D67">
        <v>63621826</v>
      </c>
      <c r="E67">
        <v>1</v>
      </c>
      <c r="F67">
        <v>1</v>
      </c>
      <c r="G67">
        <v>1</v>
      </c>
      <c r="H67">
        <v>2</v>
      </c>
      <c r="I67" t="s">
        <v>507</v>
      </c>
      <c r="J67" t="s">
        <v>508</v>
      </c>
      <c r="K67" t="s">
        <v>509</v>
      </c>
      <c r="L67">
        <v>1368</v>
      </c>
      <c r="N67">
        <v>1011</v>
      </c>
      <c r="O67" t="s">
        <v>510</v>
      </c>
      <c r="P67" t="s">
        <v>510</v>
      </c>
      <c r="Q67">
        <v>1</v>
      </c>
      <c r="X67">
        <v>0.64</v>
      </c>
      <c r="Y67">
        <v>0</v>
      </c>
      <c r="Z67">
        <v>1613.51</v>
      </c>
      <c r="AA67">
        <v>675.65</v>
      </c>
      <c r="AB67">
        <v>0</v>
      </c>
      <c r="AC67">
        <v>0</v>
      </c>
      <c r="AD67">
        <v>1</v>
      </c>
      <c r="AE67">
        <v>0</v>
      </c>
      <c r="AF67" t="s">
        <v>33</v>
      </c>
      <c r="AG67">
        <v>0.76800000000000002</v>
      </c>
      <c r="AH67">
        <v>2</v>
      </c>
      <c r="AI67">
        <v>68157109</v>
      </c>
      <c r="AJ67">
        <v>48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ROW(Source!A70)</f>
        <v>70</v>
      </c>
      <c r="B68">
        <v>68157110</v>
      </c>
      <c r="C68">
        <v>68153876</v>
      </c>
      <c r="D68">
        <v>63621960</v>
      </c>
      <c r="E68">
        <v>1</v>
      </c>
      <c r="F68">
        <v>1</v>
      </c>
      <c r="G68">
        <v>1</v>
      </c>
      <c r="H68">
        <v>2</v>
      </c>
      <c r="I68" t="s">
        <v>572</v>
      </c>
      <c r="J68" t="s">
        <v>573</v>
      </c>
      <c r="K68" t="s">
        <v>574</v>
      </c>
      <c r="L68">
        <v>1368</v>
      </c>
      <c r="N68">
        <v>1011</v>
      </c>
      <c r="O68" t="s">
        <v>510</v>
      </c>
      <c r="P68" t="s">
        <v>510</v>
      </c>
      <c r="Q68">
        <v>1</v>
      </c>
      <c r="X68">
        <v>2.4</v>
      </c>
      <c r="Y68">
        <v>0</v>
      </c>
      <c r="Z68">
        <v>11.45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33</v>
      </c>
      <c r="AG68">
        <v>2.88</v>
      </c>
      <c r="AH68">
        <v>2</v>
      </c>
      <c r="AI68">
        <v>68157110</v>
      </c>
      <c r="AJ68">
        <v>49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ROW(Source!A70)</f>
        <v>70</v>
      </c>
      <c r="B69">
        <v>68157111</v>
      </c>
      <c r="C69">
        <v>68153876</v>
      </c>
      <c r="D69">
        <v>63621999</v>
      </c>
      <c r="E69">
        <v>1</v>
      </c>
      <c r="F69">
        <v>1</v>
      </c>
      <c r="G69">
        <v>1</v>
      </c>
      <c r="H69">
        <v>2</v>
      </c>
      <c r="I69" t="s">
        <v>575</v>
      </c>
      <c r="J69" t="s">
        <v>576</v>
      </c>
      <c r="K69" t="s">
        <v>577</v>
      </c>
      <c r="L69">
        <v>1368</v>
      </c>
      <c r="N69">
        <v>1011</v>
      </c>
      <c r="O69" t="s">
        <v>510</v>
      </c>
      <c r="P69" t="s">
        <v>510</v>
      </c>
      <c r="Q69">
        <v>1</v>
      </c>
      <c r="X69">
        <v>18.68</v>
      </c>
      <c r="Y69">
        <v>0</v>
      </c>
      <c r="Z69">
        <v>346.73</v>
      </c>
      <c r="AA69">
        <v>502.98</v>
      </c>
      <c r="AB69">
        <v>0</v>
      </c>
      <c r="AC69">
        <v>0</v>
      </c>
      <c r="AD69">
        <v>1</v>
      </c>
      <c r="AE69">
        <v>0</v>
      </c>
      <c r="AF69" t="s">
        <v>33</v>
      </c>
      <c r="AG69">
        <v>22.416</v>
      </c>
      <c r="AH69">
        <v>2</v>
      </c>
      <c r="AI69">
        <v>68157111</v>
      </c>
      <c r="AJ69">
        <v>50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ROW(Source!A70)</f>
        <v>70</v>
      </c>
      <c r="B70">
        <v>68157112</v>
      </c>
      <c r="C70">
        <v>68153876</v>
      </c>
      <c r="D70">
        <v>63622717</v>
      </c>
      <c r="E70">
        <v>1</v>
      </c>
      <c r="F70">
        <v>1</v>
      </c>
      <c r="G70">
        <v>1</v>
      </c>
      <c r="H70">
        <v>2</v>
      </c>
      <c r="I70" t="s">
        <v>525</v>
      </c>
      <c r="J70" t="s">
        <v>526</v>
      </c>
      <c r="K70" t="s">
        <v>527</v>
      </c>
      <c r="L70">
        <v>1368</v>
      </c>
      <c r="N70">
        <v>1011</v>
      </c>
      <c r="O70" t="s">
        <v>510</v>
      </c>
      <c r="P70" t="s">
        <v>510</v>
      </c>
      <c r="Q70">
        <v>1</v>
      </c>
      <c r="X70">
        <v>0.52</v>
      </c>
      <c r="Y70">
        <v>0</v>
      </c>
      <c r="Z70">
        <v>605.36</v>
      </c>
      <c r="AA70">
        <v>502.98</v>
      </c>
      <c r="AB70">
        <v>0</v>
      </c>
      <c r="AC70">
        <v>0</v>
      </c>
      <c r="AD70">
        <v>1</v>
      </c>
      <c r="AE70">
        <v>0</v>
      </c>
      <c r="AF70" t="s">
        <v>33</v>
      </c>
      <c r="AG70">
        <v>0.624</v>
      </c>
      <c r="AH70">
        <v>2</v>
      </c>
      <c r="AI70">
        <v>68157112</v>
      </c>
      <c r="AJ70">
        <v>51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ROW(Source!A70)</f>
        <v>70</v>
      </c>
      <c r="B71">
        <v>68157113</v>
      </c>
      <c r="C71">
        <v>68153876</v>
      </c>
      <c r="D71">
        <v>63622914</v>
      </c>
      <c r="E71">
        <v>1</v>
      </c>
      <c r="F71">
        <v>1</v>
      </c>
      <c r="G71">
        <v>1</v>
      </c>
      <c r="H71">
        <v>2</v>
      </c>
      <c r="I71" t="s">
        <v>578</v>
      </c>
      <c r="J71" t="s">
        <v>579</v>
      </c>
      <c r="K71" t="s">
        <v>580</v>
      </c>
      <c r="L71">
        <v>1368</v>
      </c>
      <c r="N71">
        <v>1011</v>
      </c>
      <c r="O71" t="s">
        <v>510</v>
      </c>
      <c r="P71" t="s">
        <v>510</v>
      </c>
      <c r="Q71">
        <v>1</v>
      </c>
      <c r="X71">
        <v>2.4</v>
      </c>
      <c r="Y71">
        <v>0</v>
      </c>
      <c r="Z71">
        <v>166.25</v>
      </c>
      <c r="AA71">
        <v>502.98</v>
      </c>
      <c r="AB71">
        <v>0</v>
      </c>
      <c r="AC71">
        <v>0</v>
      </c>
      <c r="AD71">
        <v>1</v>
      </c>
      <c r="AE71">
        <v>0</v>
      </c>
      <c r="AF71" t="s">
        <v>33</v>
      </c>
      <c r="AG71">
        <v>2.88</v>
      </c>
      <c r="AH71">
        <v>2</v>
      </c>
      <c r="AI71">
        <v>68157113</v>
      </c>
      <c r="AJ71">
        <v>52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ROW(Source!A70)</f>
        <v>70</v>
      </c>
      <c r="B72">
        <v>68157114</v>
      </c>
      <c r="C72">
        <v>68153876</v>
      </c>
      <c r="D72">
        <v>63501959</v>
      </c>
      <c r="E72">
        <v>114</v>
      </c>
      <c r="F72">
        <v>1</v>
      </c>
      <c r="G72">
        <v>1</v>
      </c>
      <c r="H72">
        <v>3</v>
      </c>
      <c r="I72" t="s">
        <v>709</v>
      </c>
      <c r="J72" t="s">
        <v>3</v>
      </c>
      <c r="K72" t="s">
        <v>710</v>
      </c>
      <c r="L72">
        <v>1371</v>
      </c>
      <c r="N72">
        <v>1013</v>
      </c>
      <c r="O72" t="s">
        <v>31</v>
      </c>
      <c r="P72" t="s">
        <v>31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ROW(Source!A70)</f>
        <v>70</v>
      </c>
      <c r="B73">
        <v>68157115</v>
      </c>
      <c r="C73">
        <v>68153876</v>
      </c>
      <c r="D73">
        <v>63501970</v>
      </c>
      <c r="E73">
        <v>114</v>
      </c>
      <c r="F73">
        <v>1</v>
      </c>
      <c r="G73">
        <v>1</v>
      </c>
      <c r="H73">
        <v>3</v>
      </c>
      <c r="I73" t="s">
        <v>134</v>
      </c>
      <c r="J73" t="s">
        <v>3</v>
      </c>
      <c r="K73" t="s">
        <v>135</v>
      </c>
      <c r="L73">
        <v>1371</v>
      </c>
      <c r="N73">
        <v>1013</v>
      </c>
      <c r="O73" t="s">
        <v>31</v>
      </c>
      <c r="P73" t="s">
        <v>31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ROW(Source!A70)</f>
        <v>70</v>
      </c>
      <c r="B74">
        <v>68157116</v>
      </c>
      <c r="C74">
        <v>68153876</v>
      </c>
      <c r="D74">
        <v>63502124</v>
      </c>
      <c r="E74">
        <v>114</v>
      </c>
      <c r="F74">
        <v>1</v>
      </c>
      <c r="G74">
        <v>1</v>
      </c>
      <c r="H74">
        <v>3</v>
      </c>
      <c r="I74" t="s">
        <v>711</v>
      </c>
      <c r="J74" t="s">
        <v>3</v>
      </c>
      <c r="K74" t="s">
        <v>712</v>
      </c>
      <c r="L74">
        <v>1477</v>
      </c>
      <c r="N74">
        <v>1013</v>
      </c>
      <c r="O74" t="s">
        <v>713</v>
      </c>
      <c r="P74" t="s">
        <v>714</v>
      </c>
      <c r="Q74">
        <v>1</v>
      </c>
      <c r="X74">
        <v>3.06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3.06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ROW(Source!A71)</f>
        <v>71</v>
      </c>
      <c r="B75">
        <v>68153910</v>
      </c>
      <c r="C75">
        <v>68153900</v>
      </c>
      <c r="D75">
        <v>58783462</v>
      </c>
      <c r="E75">
        <v>112</v>
      </c>
      <c r="F75">
        <v>1</v>
      </c>
      <c r="G75">
        <v>1</v>
      </c>
      <c r="H75">
        <v>1</v>
      </c>
      <c r="I75" t="s">
        <v>563</v>
      </c>
      <c r="J75" t="s">
        <v>3</v>
      </c>
      <c r="K75" t="s">
        <v>564</v>
      </c>
      <c r="L75">
        <v>1369</v>
      </c>
      <c r="N75">
        <v>1013</v>
      </c>
      <c r="O75" t="s">
        <v>565</v>
      </c>
      <c r="P75" t="s">
        <v>565</v>
      </c>
      <c r="Q75">
        <v>1</v>
      </c>
      <c r="X75">
        <v>0.01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0.01</v>
      </c>
      <c r="AH75">
        <v>2</v>
      </c>
      <c r="AI75">
        <v>68153901</v>
      </c>
      <c r="AJ75">
        <v>53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ROW(Source!A71)</f>
        <v>71</v>
      </c>
      <c r="B76">
        <v>68153911</v>
      </c>
      <c r="C76">
        <v>68153900</v>
      </c>
      <c r="D76">
        <v>58783464</v>
      </c>
      <c r="E76">
        <v>112</v>
      </c>
      <c r="F76">
        <v>1</v>
      </c>
      <c r="G76">
        <v>1</v>
      </c>
      <c r="H76">
        <v>1</v>
      </c>
      <c r="I76" t="s">
        <v>566</v>
      </c>
      <c r="J76" t="s">
        <v>3</v>
      </c>
      <c r="K76" t="s">
        <v>567</v>
      </c>
      <c r="L76">
        <v>1369</v>
      </c>
      <c r="N76">
        <v>1013</v>
      </c>
      <c r="O76" t="s">
        <v>565</v>
      </c>
      <c r="P76" t="s">
        <v>565</v>
      </c>
      <c r="Q76">
        <v>1</v>
      </c>
      <c r="X76">
        <v>1.03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1.03</v>
      </c>
      <c r="AH76">
        <v>2</v>
      </c>
      <c r="AI76">
        <v>68153902</v>
      </c>
      <c r="AJ76">
        <v>54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ROW(Source!A71)</f>
        <v>71</v>
      </c>
      <c r="B77">
        <v>68153912</v>
      </c>
      <c r="C77">
        <v>68153900</v>
      </c>
      <c r="D77">
        <v>58783470</v>
      </c>
      <c r="E77">
        <v>112</v>
      </c>
      <c r="F77">
        <v>1</v>
      </c>
      <c r="G77">
        <v>1</v>
      </c>
      <c r="H77">
        <v>1</v>
      </c>
      <c r="I77" t="s">
        <v>568</v>
      </c>
      <c r="J77" t="s">
        <v>3</v>
      </c>
      <c r="K77" t="s">
        <v>569</v>
      </c>
      <c r="L77">
        <v>1369</v>
      </c>
      <c r="N77">
        <v>1013</v>
      </c>
      <c r="O77" t="s">
        <v>565</v>
      </c>
      <c r="P77" t="s">
        <v>565</v>
      </c>
      <c r="Q77">
        <v>1</v>
      </c>
      <c r="X77">
        <v>0.52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0.52</v>
      </c>
      <c r="AH77">
        <v>2</v>
      </c>
      <c r="AI77">
        <v>68153903</v>
      </c>
      <c r="AJ77">
        <v>55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ROW(Source!A71)</f>
        <v>71</v>
      </c>
      <c r="B78">
        <v>68153913</v>
      </c>
      <c r="C78">
        <v>68153900</v>
      </c>
      <c r="D78">
        <v>58783472</v>
      </c>
      <c r="E78">
        <v>112</v>
      </c>
      <c r="F78">
        <v>1</v>
      </c>
      <c r="G78">
        <v>1</v>
      </c>
      <c r="H78">
        <v>1</v>
      </c>
      <c r="I78" t="s">
        <v>570</v>
      </c>
      <c r="J78" t="s">
        <v>3</v>
      </c>
      <c r="K78" t="s">
        <v>571</v>
      </c>
      <c r="L78">
        <v>1369</v>
      </c>
      <c r="N78">
        <v>1013</v>
      </c>
      <c r="O78" t="s">
        <v>565</v>
      </c>
      <c r="P78" t="s">
        <v>565</v>
      </c>
      <c r="Q78">
        <v>1</v>
      </c>
      <c r="X78">
        <v>0.52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</v>
      </c>
      <c r="AG78">
        <v>0.52</v>
      </c>
      <c r="AH78">
        <v>2</v>
      </c>
      <c r="AI78">
        <v>68153904</v>
      </c>
      <c r="AJ78">
        <v>56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ROW(Source!A71)</f>
        <v>71</v>
      </c>
      <c r="B79">
        <v>68153914</v>
      </c>
      <c r="C79">
        <v>68153900</v>
      </c>
      <c r="D79">
        <v>58783504</v>
      </c>
      <c r="E79">
        <v>112</v>
      </c>
      <c r="F79">
        <v>1</v>
      </c>
      <c r="G79">
        <v>1</v>
      </c>
      <c r="H79">
        <v>1</v>
      </c>
      <c r="I79" t="s">
        <v>505</v>
      </c>
      <c r="J79" t="s">
        <v>3</v>
      </c>
      <c r="K79" t="s">
        <v>506</v>
      </c>
      <c r="L79">
        <v>1191</v>
      </c>
      <c r="N79">
        <v>1013</v>
      </c>
      <c r="O79" t="s">
        <v>504</v>
      </c>
      <c r="P79" t="s">
        <v>504</v>
      </c>
      <c r="Q79">
        <v>1</v>
      </c>
      <c r="X79">
        <v>0.51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3</v>
      </c>
      <c r="AG79">
        <v>0.51</v>
      </c>
      <c r="AH79">
        <v>2</v>
      </c>
      <c r="AI79">
        <v>68153905</v>
      </c>
      <c r="AJ79">
        <v>57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ROW(Source!A71)</f>
        <v>71</v>
      </c>
      <c r="B80">
        <v>68153915</v>
      </c>
      <c r="C80">
        <v>68153900</v>
      </c>
      <c r="D80">
        <v>58900633</v>
      </c>
      <c r="E80">
        <v>1</v>
      </c>
      <c r="F80">
        <v>1</v>
      </c>
      <c r="G80">
        <v>1</v>
      </c>
      <c r="H80">
        <v>2</v>
      </c>
      <c r="I80" t="s">
        <v>507</v>
      </c>
      <c r="J80" t="s">
        <v>508</v>
      </c>
      <c r="K80" t="s">
        <v>509</v>
      </c>
      <c r="L80">
        <v>1368</v>
      </c>
      <c r="N80">
        <v>1011</v>
      </c>
      <c r="O80" t="s">
        <v>510</v>
      </c>
      <c r="P80" t="s">
        <v>510</v>
      </c>
      <c r="Q80">
        <v>1</v>
      </c>
      <c r="X80">
        <v>5.1000000000000004E-3</v>
      </c>
      <c r="Y80">
        <v>0</v>
      </c>
      <c r="Z80">
        <v>1551.19</v>
      </c>
      <c r="AA80">
        <v>658.89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5.1000000000000004E-3</v>
      </c>
      <c r="AH80">
        <v>2</v>
      </c>
      <c r="AI80">
        <v>68153906</v>
      </c>
      <c r="AJ80">
        <v>58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ROW(Source!A71)</f>
        <v>71</v>
      </c>
      <c r="B81">
        <v>68153916</v>
      </c>
      <c r="C81">
        <v>68153900</v>
      </c>
      <c r="D81">
        <v>58900806</v>
      </c>
      <c r="E81">
        <v>1</v>
      </c>
      <c r="F81">
        <v>1</v>
      </c>
      <c r="G81">
        <v>1</v>
      </c>
      <c r="H81">
        <v>2</v>
      </c>
      <c r="I81" t="s">
        <v>575</v>
      </c>
      <c r="J81" t="s">
        <v>576</v>
      </c>
      <c r="K81" t="s">
        <v>577</v>
      </c>
      <c r="L81">
        <v>1368</v>
      </c>
      <c r="N81">
        <v>1011</v>
      </c>
      <c r="O81" t="s">
        <v>510</v>
      </c>
      <c r="P81" t="s">
        <v>510</v>
      </c>
      <c r="Q81">
        <v>1</v>
      </c>
      <c r="X81">
        <v>0.5</v>
      </c>
      <c r="Y81">
        <v>0</v>
      </c>
      <c r="Z81">
        <v>346.73</v>
      </c>
      <c r="AA81">
        <v>742.56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0.5</v>
      </c>
      <c r="AH81">
        <v>2</v>
      </c>
      <c r="AI81">
        <v>68153907</v>
      </c>
      <c r="AJ81">
        <v>59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ROW(Source!A71)</f>
        <v>71</v>
      </c>
      <c r="B82">
        <v>68153917</v>
      </c>
      <c r="C82">
        <v>68153900</v>
      </c>
      <c r="D82">
        <v>58901518</v>
      </c>
      <c r="E82">
        <v>1</v>
      </c>
      <c r="F82">
        <v>1</v>
      </c>
      <c r="G82">
        <v>1</v>
      </c>
      <c r="H82">
        <v>2</v>
      </c>
      <c r="I82" t="s">
        <v>525</v>
      </c>
      <c r="J82" t="s">
        <v>526</v>
      </c>
      <c r="K82" t="s">
        <v>527</v>
      </c>
      <c r="L82">
        <v>1368</v>
      </c>
      <c r="N82">
        <v>1011</v>
      </c>
      <c r="O82" t="s">
        <v>510</v>
      </c>
      <c r="P82" t="s">
        <v>510</v>
      </c>
      <c r="Q82">
        <v>1</v>
      </c>
      <c r="X82">
        <v>4.0000000000000001E-3</v>
      </c>
      <c r="Y82">
        <v>0</v>
      </c>
      <c r="Z82">
        <v>477.92</v>
      </c>
      <c r="AA82">
        <v>742.56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4.0000000000000001E-3</v>
      </c>
      <c r="AH82">
        <v>2</v>
      </c>
      <c r="AI82">
        <v>68153908</v>
      </c>
      <c r="AJ82">
        <v>60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ROW(Source!A71)</f>
        <v>71</v>
      </c>
      <c r="B83">
        <v>68153918</v>
      </c>
      <c r="C83">
        <v>68153900</v>
      </c>
      <c r="D83">
        <v>58788004</v>
      </c>
      <c r="E83">
        <v>112</v>
      </c>
      <c r="F83">
        <v>1</v>
      </c>
      <c r="G83">
        <v>1</v>
      </c>
      <c r="H83">
        <v>3</v>
      </c>
      <c r="I83" t="s">
        <v>134</v>
      </c>
      <c r="J83" t="s">
        <v>3</v>
      </c>
      <c r="K83" t="s">
        <v>135</v>
      </c>
      <c r="L83">
        <v>1371</v>
      </c>
      <c r="N83">
        <v>1013</v>
      </c>
      <c r="O83" t="s">
        <v>31</v>
      </c>
      <c r="P83" t="s">
        <v>31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68153909</v>
      </c>
      <c r="AJ83">
        <v>61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ROW(Source!A73)</f>
        <v>73</v>
      </c>
      <c r="B84">
        <v>68153929</v>
      </c>
      <c r="C84">
        <v>68153920</v>
      </c>
      <c r="D84">
        <v>58783294</v>
      </c>
      <c r="E84">
        <v>112</v>
      </c>
      <c r="F84">
        <v>1</v>
      </c>
      <c r="G84">
        <v>1</v>
      </c>
      <c r="H84">
        <v>1</v>
      </c>
      <c r="I84" t="s">
        <v>581</v>
      </c>
      <c r="J84" t="s">
        <v>3</v>
      </c>
      <c r="K84" t="s">
        <v>582</v>
      </c>
      <c r="L84">
        <v>1191</v>
      </c>
      <c r="N84">
        <v>1013</v>
      </c>
      <c r="O84" t="s">
        <v>504</v>
      </c>
      <c r="P84" t="s">
        <v>504</v>
      </c>
      <c r="Q84">
        <v>1</v>
      </c>
      <c r="X84">
        <v>2.12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</v>
      </c>
      <c r="AG84">
        <v>2.12</v>
      </c>
      <c r="AH84">
        <v>2</v>
      </c>
      <c r="AI84">
        <v>68153921</v>
      </c>
      <c r="AJ84">
        <v>62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ROW(Source!A73)</f>
        <v>73</v>
      </c>
      <c r="B85">
        <v>68153930</v>
      </c>
      <c r="C85">
        <v>68153920</v>
      </c>
      <c r="D85">
        <v>58783504</v>
      </c>
      <c r="E85">
        <v>112</v>
      </c>
      <c r="F85">
        <v>1</v>
      </c>
      <c r="G85">
        <v>1</v>
      </c>
      <c r="H85">
        <v>1</v>
      </c>
      <c r="I85" t="s">
        <v>505</v>
      </c>
      <c r="J85" t="s">
        <v>3</v>
      </c>
      <c r="K85" t="s">
        <v>506</v>
      </c>
      <c r="L85">
        <v>1191</v>
      </c>
      <c r="N85">
        <v>1013</v>
      </c>
      <c r="O85" t="s">
        <v>504</v>
      </c>
      <c r="P85" t="s">
        <v>504</v>
      </c>
      <c r="Q85">
        <v>1</v>
      </c>
      <c r="X85">
        <v>1.1599999999999999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3</v>
      </c>
      <c r="AG85">
        <v>1.1599999999999999</v>
      </c>
      <c r="AH85">
        <v>2</v>
      </c>
      <c r="AI85">
        <v>68153922</v>
      </c>
      <c r="AJ85">
        <v>63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ROW(Source!A73)</f>
        <v>73</v>
      </c>
      <c r="B86">
        <v>68153931</v>
      </c>
      <c r="C86">
        <v>68153920</v>
      </c>
      <c r="D86">
        <v>58900806</v>
      </c>
      <c r="E86">
        <v>1</v>
      </c>
      <c r="F86">
        <v>1</v>
      </c>
      <c r="G86">
        <v>1</v>
      </c>
      <c r="H86">
        <v>2</v>
      </c>
      <c r="I86" t="s">
        <v>575</v>
      </c>
      <c r="J86" t="s">
        <v>576</v>
      </c>
      <c r="K86" t="s">
        <v>577</v>
      </c>
      <c r="L86">
        <v>1368</v>
      </c>
      <c r="N86">
        <v>1011</v>
      </c>
      <c r="O86" t="s">
        <v>510</v>
      </c>
      <c r="P86" t="s">
        <v>510</v>
      </c>
      <c r="Q86">
        <v>1</v>
      </c>
      <c r="X86">
        <v>1.04</v>
      </c>
      <c r="Y86">
        <v>0</v>
      </c>
      <c r="Z86">
        <v>346.73</v>
      </c>
      <c r="AA86">
        <v>508.09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1.04</v>
      </c>
      <c r="AH86">
        <v>2</v>
      </c>
      <c r="AI86">
        <v>68153923</v>
      </c>
      <c r="AJ86">
        <v>64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ROW(Source!A73)</f>
        <v>73</v>
      </c>
      <c r="B87">
        <v>68153932</v>
      </c>
      <c r="C87">
        <v>68153920</v>
      </c>
      <c r="D87">
        <v>58901518</v>
      </c>
      <c r="E87">
        <v>1</v>
      </c>
      <c r="F87">
        <v>1</v>
      </c>
      <c r="G87">
        <v>1</v>
      </c>
      <c r="H87">
        <v>2</v>
      </c>
      <c r="I87" t="s">
        <v>525</v>
      </c>
      <c r="J87" t="s">
        <v>526</v>
      </c>
      <c r="K87" t="s">
        <v>527</v>
      </c>
      <c r="L87">
        <v>1368</v>
      </c>
      <c r="N87">
        <v>1011</v>
      </c>
      <c r="O87" t="s">
        <v>510</v>
      </c>
      <c r="P87" t="s">
        <v>510</v>
      </c>
      <c r="Q87">
        <v>1</v>
      </c>
      <c r="X87">
        <v>0.12</v>
      </c>
      <c r="Y87">
        <v>0</v>
      </c>
      <c r="Z87">
        <v>477.92</v>
      </c>
      <c r="AA87">
        <v>508.09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0.12</v>
      </c>
      <c r="AH87">
        <v>2</v>
      </c>
      <c r="AI87">
        <v>68153924</v>
      </c>
      <c r="AJ87">
        <v>65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ROW(Source!A73)</f>
        <v>73</v>
      </c>
      <c r="B88">
        <v>68153933</v>
      </c>
      <c r="C88">
        <v>68153920</v>
      </c>
      <c r="D88">
        <v>58852202</v>
      </c>
      <c r="E88">
        <v>1</v>
      </c>
      <c r="F88">
        <v>1</v>
      </c>
      <c r="G88">
        <v>1</v>
      </c>
      <c r="H88">
        <v>3</v>
      </c>
      <c r="I88" t="s">
        <v>583</v>
      </c>
      <c r="J88" t="s">
        <v>584</v>
      </c>
      <c r="K88" t="s">
        <v>585</v>
      </c>
      <c r="L88">
        <v>1346</v>
      </c>
      <c r="N88">
        <v>1009</v>
      </c>
      <c r="O88" t="s">
        <v>531</v>
      </c>
      <c r="P88" t="s">
        <v>531</v>
      </c>
      <c r="Q88">
        <v>1</v>
      </c>
      <c r="X88">
        <v>0.06</v>
      </c>
      <c r="Y88">
        <v>160.27000000000001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0.06</v>
      </c>
      <c r="AH88">
        <v>2</v>
      </c>
      <c r="AI88">
        <v>68153925</v>
      </c>
      <c r="AJ88">
        <v>66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ROW(Source!A73)</f>
        <v>73</v>
      </c>
      <c r="B89">
        <v>68153934</v>
      </c>
      <c r="C89">
        <v>68153920</v>
      </c>
      <c r="D89">
        <v>58852228</v>
      </c>
      <c r="E89">
        <v>1</v>
      </c>
      <c r="F89">
        <v>1</v>
      </c>
      <c r="G89">
        <v>1</v>
      </c>
      <c r="H89">
        <v>3</v>
      </c>
      <c r="I89" t="s">
        <v>528</v>
      </c>
      <c r="J89" t="s">
        <v>529</v>
      </c>
      <c r="K89" t="s">
        <v>530</v>
      </c>
      <c r="L89">
        <v>1346</v>
      </c>
      <c r="N89">
        <v>1009</v>
      </c>
      <c r="O89" t="s">
        <v>531</v>
      </c>
      <c r="P89" t="s">
        <v>531</v>
      </c>
      <c r="Q89">
        <v>1</v>
      </c>
      <c r="X89">
        <v>0.1</v>
      </c>
      <c r="Y89">
        <v>238.29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0.1</v>
      </c>
      <c r="AH89">
        <v>2</v>
      </c>
      <c r="AI89">
        <v>68153926</v>
      </c>
      <c r="AJ89">
        <v>67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ROW(Source!A73)</f>
        <v>73</v>
      </c>
      <c r="B90">
        <v>68153935</v>
      </c>
      <c r="C90">
        <v>68153920</v>
      </c>
      <c r="D90">
        <v>58856429</v>
      </c>
      <c r="E90">
        <v>1</v>
      </c>
      <c r="F90">
        <v>1</v>
      </c>
      <c r="G90">
        <v>1</v>
      </c>
      <c r="H90">
        <v>3</v>
      </c>
      <c r="I90" t="s">
        <v>535</v>
      </c>
      <c r="J90" t="s">
        <v>536</v>
      </c>
      <c r="K90" t="s">
        <v>537</v>
      </c>
      <c r="L90">
        <v>1346</v>
      </c>
      <c r="N90">
        <v>1009</v>
      </c>
      <c r="O90" t="s">
        <v>531</v>
      </c>
      <c r="P90" t="s">
        <v>531</v>
      </c>
      <c r="Q90">
        <v>1</v>
      </c>
      <c r="X90">
        <v>0.05</v>
      </c>
      <c r="Y90">
        <v>56.11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0.05</v>
      </c>
      <c r="AH90">
        <v>2</v>
      </c>
      <c r="AI90">
        <v>68153927</v>
      </c>
      <c r="AJ90">
        <v>68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ROW(Source!A73)</f>
        <v>73</v>
      </c>
      <c r="B91">
        <v>68153936</v>
      </c>
      <c r="C91">
        <v>68153920</v>
      </c>
      <c r="D91">
        <v>58863458</v>
      </c>
      <c r="E91">
        <v>1</v>
      </c>
      <c r="F91">
        <v>1</v>
      </c>
      <c r="G91">
        <v>1</v>
      </c>
      <c r="H91">
        <v>3</v>
      </c>
      <c r="I91" t="s">
        <v>591</v>
      </c>
      <c r="J91" t="s">
        <v>592</v>
      </c>
      <c r="K91" t="s">
        <v>593</v>
      </c>
      <c r="L91">
        <v>1348</v>
      </c>
      <c r="N91">
        <v>1009</v>
      </c>
      <c r="O91" t="s">
        <v>68</v>
      </c>
      <c r="P91" t="s">
        <v>68</v>
      </c>
      <c r="Q91">
        <v>1000</v>
      </c>
      <c r="X91">
        <v>4.0000000000000002E-4</v>
      </c>
      <c r="Y91">
        <v>625256.9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4.0000000000000002E-4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ROW(Source!A73)</f>
        <v>73</v>
      </c>
      <c r="B92">
        <v>68153937</v>
      </c>
      <c r="C92">
        <v>68153920</v>
      </c>
      <c r="D92">
        <v>58872165</v>
      </c>
      <c r="E92">
        <v>1</v>
      </c>
      <c r="F92">
        <v>1</v>
      </c>
      <c r="G92">
        <v>1</v>
      </c>
      <c r="H92">
        <v>3</v>
      </c>
      <c r="I92" t="s">
        <v>586</v>
      </c>
      <c r="J92" t="s">
        <v>587</v>
      </c>
      <c r="K92" t="s">
        <v>588</v>
      </c>
      <c r="L92">
        <v>1346</v>
      </c>
      <c r="N92">
        <v>1009</v>
      </c>
      <c r="O92" t="s">
        <v>531</v>
      </c>
      <c r="P92" t="s">
        <v>531</v>
      </c>
      <c r="Q92">
        <v>1</v>
      </c>
      <c r="X92">
        <v>0.03</v>
      </c>
      <c r="Y92">
        <v>60.6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0.03</v>
      </c>
      <c r="AH92">
        <v>2</v>
      </c>
      <c r="AI92">
        <v>68153928</v>
      </c>
      <c r="AJ92">
        <v>69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ROW(Source!A73)</f>
        <v>73</v>
      </c>
      <c r="B93">
        <v>68153938</v>
      </c>
      <c r="C93">
        <v>68153920</v>
      </c>
      <c r="D93">
        <v>58878832</v>
      </c>
      <c r="E93">
        <v>1</v>
      </c>
      <c r="F93">
        <v>1</v>
      </c>
      <c r="G93">
        <v>1</v>
      </c>
      <c r="H93">
        <v>3</v>
      </c>
      <c r="I93" t="s">
        <v>594</v>
      </c>
      <c r="J93" t="s">
        <v>595</v>
      </c>
      <c r="K93" t="s">
        <v>596</v>
      </c>
      <c r="L93">
        <v>1371</v>
      </c>
      <c r="N93">
        <v>1013</v>
      </c>
      <c r="O93" t="s">
        <v>31</v>
      </c>
      <c r="P93" t="s">
        <v>31</v>
      </c>
      <c r="Q93">
        <v>1</v>
      </c>
      <c r="X93">
        <v>3.4</v>
      </c>
      <c r="Y93">
        <v>635.88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3.4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ROW(Source!A74)</f>
        <v>74</v>
      </c>
      <c r="B94">
        <v>68153951</v>
      </c>
      <c r="C94">
        <v>68153939</v>
      </c>
      <c r="D94">
        <v>58783289</v>
      </c>
      <c r="E94">
        <v>112</v>
      </c>
      <c r="F94">
        <v>1</v>
      </c>
      <c r="G94">
        <v>1</v>
      </c>
      <c r="H94">
        <v>1</v>
      </c>
      <c r="I94" t="s">
        <v>589</v>
      </c>
      <c r="J94" t="s">
        <v>3</v>
      </c>
      <c r="K94" t="s">
        <v>590</v>
      </c>
      <c r="L94">
        <v>1191</v>
      </c>
      <c r="N94">
        <v>1013</v>
      </c>
      <c r="O94" t="s">
        <v>504</v>
      </c>
      <c r="P94" t="s">
        <v>504</v>
      </c>
      <c r="Q94">
        <v>1</v>
      </c>
      <c r="X94">
        <v>51.1</v>
      </c>
      <c r="Y94">
        <v>0</v>
      </c>
      <c r="Z94">
        <v>0</v>
      </c>
      <c r="AA94">
        <v>0</v>
      </c>
      <c r="AB94">
        <v>485.02</v>
      </c>
      <c r="AC94">
        <v>0</v>
      </c>
      <c r="AD94">
        <v>1</v>
      </c>
      <c r="AE94">
        <v>1</v>
      </c>
      <c r="AF94" t="s">
        <v>3</v>
      </c>
      <c r="AG94">
        <v>51.1</v>
      </c>
      <c r="AH94">
        <v>2</v>
      </c>
      <c r="AI94">
        <v>68153940</v>
      </c>
      <c r="AJ94">
        <v>70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ROW(Source!A74)</f>
        <v>74</v>
      </c>
      <c r="B95">
        <v>68153952</v>
      </c>
      <c r="C95">
        <v>68153939</v>
      </c>
      <c r="D95">
        <v>58783504</v>
      </c>
      <c r="E95">
        <v>112</v>
      </c>
      <c r="F95">
        <v>1</v>
      </c>
      <c r="G95">
        <v>1</v>
      </c>
      <c r="H95">
        <v>1</v>
      </c>
      <c r="I95" t="s">
        <v>505</v>
      </c>
      <c r="J95" t="s">
        <v>3</v>
      </c>
      <c r="K95" t="s">
        <v>506</v>
      </c>
      <c r="L95">
        <v>1191</v>
      </c>
      <c r="N95">
        <v>1013</v>
      </c>
      <c r="O95" t="s">
        <v>504</v>
      </c>
      <c r="P95" t="s">
        <v>504</v>
      </c>
      <c r="Q95">
        <v>1</v>
      </c>
      <c r="X95">
        <v>22.73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3</v>
      </c>
      <c r="AG95">
        <v>22.73</v>
      </c>
      <c r="AH95">
        <v>2</v>
      </c>
      <c r="AI95">
        <v>68153941</v>
      </c>
      <c r="AJ95">
        <v>71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ROW(Source!A74)</f>
        <v>74</v>
      </c>
      <c r="B96">
        <v>68153953</v>
      </c>
      <c r="C96">
        <v>68153939</v>
      </c>
      <c r="D96">
        <v>58900806</v>
      </c>
      <c r="E96">
        <v>1</v>
      </c>
      <c r="F96">
        <v>1</v>
      </c>
      <c r="G96">
        <v>1</v>
      </c>
      <c r="H96">
        <v>2</v>
      </c>
      <c r="I96" t="s">
        <v>575</v>
      </c>
      <c r="J96" t="s">
        <v>576</v>
      </c>
      <c r="K96" t="s">
        <v>577</v>
      </c>
      <c r="L96">
        <v>1368</v>
      </c>
      <c r="N96">
        <v>1011</v>
      </c>
      <c r="O96" t="s">
        <v>510</v>
      </c>
      <c r="P96" t="s">
        <v>510</v>
      </c>
      <c r="Q96">
        <v>1</v>
      </c>
      <c r="X96">
        <v>13</v>
      </c>
      <c r="Y96">
        <v>0</v>
      </c>
      <c r="Z96">
        <v>346.73</v>
      </c>
      <c r="AA96">
        <v>490.51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13</v>
      </c>
      <c r="AH96">
        <v>2</v>
      </c>
      <c r="AI96">
        <v>68153942</v>
      </c>
      <c r="AJ96">
        <v>72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ROW(Source!A74)</f>
        <v>74</v>
      </c>
      <c r="B97">
        <v>68153954</v>
      </c>
      <c r="C97">
        <v>68153939</v>
      </c>
      <c r="D97">
        <v>58901518</v>
      </c>
      <c r="E97">
        <v>1</v>
      </c>
      <c r="F97">
        <v>1</v>
      </c>
      <c r="G97">
        <v>1</v>
      </c>
      <c r="H97">
        <v>2</v>
      </c>
      <c r="I97" t="s">
        <v>525</v>
      </c>
      <c r="J97" t="s">
        <v>526</v>
      </c>
      <c r="K97" t="s">
        <v>527</v>
      </c>
      <c r="L97">
        <v>1368</v>
      </c>
      <c r="N97">
        <v>1011</v>
      </c>
      <c r="O97" t="s">
        <v>510</v>
      </c>
      <c r="P97" t="s">
        <v>510</v>
      </c>
      <c r="Q97">
        <v>1</v>
      </c>
      <c r="X97">
        <v>2.86</v>
      </c>
      <c r="Y97">
        <v>0</v>
      </c>
      <c r="Z97">
        <v>477.92</v>
      </c>
      <c r="AA97">
        <v>490.51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2.86</v>
      </c>
      <c r="AH97">
        <v>2</v>
      </c>
      <c r="AI97">
        <v>68153943</v>
      </c>
      <c r="AJ97">
        <v>73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ROW(Source!A74)</f>
        <v>74</v>
      </c>
      <c r="B98">
        <v>68153955</v>
      </c>
      <c r="C98">
        <v>68153939</v>
      </c>
      <c r="D98">
        <v>58901600</v>
      </c>
      <c r="E98">
        <v>1</v>
      </c>
      <c r="F98">
        <v>1</v>
      </c>
      <c r="G98">
        <v>1</v>
      </c>
      <c r="H98">
        <v>2</v>
      </c>
      <c r="I98" t="s">
        <v>515</v>
      </c>
      <c r="J98" t="s">
        <v>516</v>
      </c>
      <c r="K98" t="s">
        <v>517</v>
      </c>
      <c r="L98">
        <v>1368</v>
      </c>
      <c r="N98">
        <v>1011</v>
      </c>
      <c r="O98" t="s">
        <v>510</v>
      </c>
      <c r="P98" t="s">
        <v>510</v>
      </c>
      <c r="Q98">
        <v>1</v>
      </c>
      <c r="X98">
        <v>6.87</v>
      </c>
      <c r="Y98">
        <v>0</v>
      </c>
      <c r="Z98">
        <v>487.94</v>
      </c>
      <c r="AA98">
        <v>490.51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6.87</v>
      </c>
      <c r="AH98">
        <v>2</v>
      </c>
      <c r="AI98">
        <v>68153944</v>
      </c>
      <c r="AJ98">
        <v>74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ROW(Source!A74)</f>
        <v>74</v>
      </c>
      <c r="B99">
        <v>68153956</v>
      </c>
      <c r="C99">
        <v>68153939</v>
      </c>
      <c r="D99">
        <v>58852202</v>
      </c>
      <c r="E99">
        <v>1</v>
      </c>
      <c r="F99">
        <v>1</v>
      </c>
      <c r="G99">
        <v>1</v>
      </c>
      <c r="H99">
        <v>3</v>
      </c>
      <c r="I99" t="s">
        <v>583</v>
      </c>
      <c r="J99" t="s">
        <v>584</v>
      </c>
      <c r="K99" t="s">
        <v>585</v>
      </c>
      <c r="L99">
        <v>1346</v>
      </c>
      <c r="N99">
        <v>1009</v>
      </c>
      <c r="O99" t="s">
        <v>531</v>
      </c>
      <c r="P99" t="s">
        <v>531</v>
      </c>
      <c r="Q99">
        <v>1</v>
      </c>
      <c r="X99">
        <v>0.06</v>
      </c>
      <c r="Y99">
        <v>160.27000000000001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0.06</v>
      </c>
      <c r="AH99">
        <v>2</v>
      </c>
      <c r="AI99">
        <v>68153945</v>
      </c>
      <c r="AJ99">
        <v>75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ROW(Source!A74)</f>
        <v>74</v>
      </c>
      <c r="B100">
        <v>68153957</v>
      </c>
      <c r="C100">
        <v>68153939</v>
      </c>
      <c r="D100">
        <v>58852228</v>
      </c>
      <c r="E100">
        <v>1</v>
      </c>
      <c r="F100">
        <v>1</v>
      </c>
      <c r="G100">
        <v>1</v>
      </c>
      <c r="H100">
        <v>3</v>
      </c>
      <c r="I100" t="s">
        <v>528</v>
      </c>
      <c r="J100" t="s">
        <v>529</v>
      </c>
      <c r="K100" t="s">
        <v>530</v>
      </c>
      <c r="L100">
        <v>1346</v>
      </c>
      <c r="N100">
        <v>1009</v>
      </c>
      <c r="O100" t="s">
        <v>531</v>
      </c>
      <c r="P100" t="s">
        <v>531</v>
      </c>
      <c r="Q100">
        <v>1</v>
      </c>
      <c r="X100">
        <v>0.1</v>
      </c>
      <c r="Y100">
        <v>238.29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</v>
      </c>
      <c r="AH100">
        <v>2</v>
      </c>
      <c r="AI100">
        <v>68153946</v>
      </c>
      <c r="AJ100">
        <v>76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ROW(Source!A74)</f>
        <v>74</v>
      </c>
      <c r="B101">
        <v>68153958</v>
      </c>
      <c r="C101">
        <v>68153939</v>
      </c>
      <c r="D101">
        <v>58856429</v>
      </c>
      <c r="E101">
        <v>1</v>
      </c>
      <c r="F101">
        <v>1</v>
      </c>
      <c r="G101">
        <v>1</v>
      </c>
      <c r="H101">
        <v>3</v>
      </c>
      <c r="I101" t="s">
        <v>535</v>
      </c>
      <c r="J101" t="s">
        <v>536</v>
      </c>
      <c r="K101" t="s">
        <v>537</v>
      </c>
      <c r="L101">
        <v>1346</v>
      </c>
      <c r="N101">
        <v>1009</v>
      </c>
      <c r="O101" t="s">
        <v>531</v>
      </c>
      <c r="P101" t="s">
        <v>531</v>
      </c>
      <c r="Q101">
        <v>1</v>
      </c>
      <c r="X101">
        <v>0.05</v>
      </c>
      <c r="Y101">
        <v>56.11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0.05</v>
      </c>
      <c r="AH101">
        <v>2</v>
      </c>
      <c r="AI101">
        <v>68153947</v>
      </c>
      <c r="AJ101">
        <v>77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ROW(Source!A74)</f>
        <v>74</v>
      </c>
      <c r="B102">
        <v>68153959</v>
      </c>
      <c r="C102">
        <v>68153939</v>
      </c>
      <c r="D102">
        <v>58863458</v>
      </c>
      <c r="E102">
        <v>1</v>
      </c>
      <c r="F102">
        <v>1</v>
      </c>
      <c r="G102">
        <v>1</v>
      </c>
      <c r="H102">
        <v>3</v>
      </c>
      <c r="I102" t="s">
        <v>591</v>
      </c>
      <c r="J102" t="s">
        <v>592</v>
      </c>
      <c r="K102" t="s">
        <v>593</v>
      </c>
      <c r="L102">
        <v>1348</v>
      </c>
      <c r="N102">
        <v>1009</v>
      </c>
      <c r="O102" t="s">
        <v>68</v>
      </c>
      <c r="P102" t="s">
        <v>68</v>
      </c>
      <c r="Q102">
        <v>1000</v>
      </c>
      <c r="X102">
        <v>3.5000000000000001E-3</v>
      </c>
      <c r="Y102">
        <v>625256.9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3.5000000000000001E-3</v>
      </c>
      <c r="AH102">
        <v>2</v>
      </c>
      <c r="AI102">
        <v>68153948</v>
      </c>
      <c r="AJ102">
        <v>78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ROW(Source!A74)</f>
        <v>74</v>
      </c>
      <c r="B103">
        <v>68153960</v>
      </c>
      <c r="C103">
        <v>68153939</v>
      </c>
      <c r="D103">
        <v>58872165</v>
      </c>
      <c r="E103">
        <v>1</v>
      </c>
      <c r="F103">
        <v>1</v>
      </c>
      <c r="G103">
        <v>1</v>
      </c>
      <c r="H103">
        <v>3</v>
      </c>
      <c r="I103" t="s">
        <v>586</v>
      </c>
      <c r="J103" t="s">
        <v>587</v>
      </c>
      <c r="K103" t="s">
        <v>588</v>
      </c>
      <c r="L103">
        <v>1346</v>
      </c>
      <c r="N103">
        <v>1009</v>
      </c>
      <c r="O103" t="s">
        <v>531</v>
      </c>
      <c r="P103" t="s">
        <v>531</v>
      </c>
      <c r="Q103">
        <v>1</v>
      </c>
      <c r="X103">
        <v>0.22</v>
      </c>
      <c r="Y103">
        <v>60.6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0.22</v>
      </c>
      <c r="AH103">
        <v>2</v>
      </c>
      <c r="AI103">
        <v>68153949</v>
      </c>
      <c r="AJ103">
        <v>79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ROW(Source!A74)</f>
        <v>74</v>
      </c>
      <c r="B104">
        <v>68153961</v>
      </c>
      <c r="C104">
        <v>68153939</v>
      </c>
      <c r="D104">
        <v>58878832</v>
      </c>
      <c r="E104">
        <v>1</v>
      </c>
      <c r="F104">
        <v>1</v>
      </c>
      <c r="G104">
        <v>1</v>
      </c>
      <c r="H104">
        <v>3</v>
      </c>
      <c r="I104" t="s">
        <v>594</v>
      </c>
      <c r="J104" t="s">
        <v>595</v>
      </c>
      <c r="K104" t="s">
        <v>596</v>
      </c>
      <c r="L104">
        <v>1371</v>
      </c>
      <c r="N104">
        <v>1013</v>
      </c>
      <c r="O104" t="s">
        <v>31</v>
      </c>
      <c r="P104" t="s">
        <v>31</v>
      </c>
      <c r="Q104">
        <v>1</v>
      </c>
      <c r="X104">
        <v>3.4</v>
      </c>
      <c r="Y104">
        <v>635.88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3.4</v>
      </c>
      <c r="AH104">
        <v>2</v>
      </c>
      <c r="AI104">
        <v>68153950</v>
      </c>
      <c r="AJ104">
        <v>80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ROW(Source!A74)</f>
        <v>74</v>
      </c>
      <c r="B105">
        <v>68153962</v>
      </c>
      <c r="C105">
        <v>68153939</v>
      </c>
      <c r="D105">
        <v>58788162</v>
      </c>
      <c r="E105">
        <v>112</v>
      </c>
      <c r="F105">
        <v>1</v>
      </c>
      <c r="G105">
        <v>1</v>
      </c>
      <c r="H105">
        <v>3</v>
      </c>
      <c r="I105" t="s">
        <v>715</v>
      </c>
      <c r="J105" t="s">
        <v>3</v>
      </c>
      <c r="K105" t="s">
        <v>716</v>
      </c>
      <c r="L105">
        <v>1348</v>
      </c>
      <c r="N105">
        <v>1009</v>
      </c>
      <c r="O105" t="s">
        <v>68</v>
      </c>
      <c r="P105" t="s">
        <v>68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ROW(Source!A74)</f>
        <v>74</v>
      </c>
      <c r="B106">
        <v>68153963</v>
      </c>
      <c r="C106">
        <v>68153939</v>
      </c>
      <c r="D106">
        <v>58788197</v>
      </c>
      <c r="E106">
        <v>112</v>
      </c>
      <c r="F106">
        <v>1</v>
      </c>
      <c r="G106">
        <v>1</v>
      </c>
      <c r="H106">
        <v>3</v>
      </c>
      <c r="I106" t="s">
        <v>717</v>
      </c>
      <c r="J106" t="s">
        <v>3</v>
      </c>
      <c r="K106" t="s">
        <v>718</v>
      </c>
      <c r="L106">
        <v>1348</v>
      </c>
      <c r="N106">
        <v>1009</v>
      </c>
      <c r="O106" t="s">
        <v>68</v>
      </c>
      <c r="P106" t="s">
        <v>68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ROW(Source!A74)</f>
        <v>74</v>
      </c>
      <c r="B107">
        <v>68153964</v>
      </c>
      <c r="C107">
        <v>68153939</v>
      </c>
      <c r="D107">
        <v>58788242</v>
      </c>
      <c r="E107">
        <v>112</v>
      </c>
      <c r="F107">
        <v>1</v>
      </c>
      <c r="G107">
        <v>1</v>
      </c>
      <c r="H107">
        <v>3</v>
      </c>
      <c r="I107" t="s">
        <v>700</v>
      </c>
      <c r="J107" t="s">
        <v>3</v>
      </c>
      <c r="K107" t="s">
        <v>719</v>
      </c>
      <c r="L107">
        <v>1348</v>
      </c>
      <c r="N107">
        <v>1009</v>
      </c>
      <c r="O107" t="s">
        <v>68</v>
      </c>
      <c r="P107" t="s">
        <v>68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ROW(Source!A75)</f>
        <v>75</v>
      </c>
      <c r="B108">
        <v>68153969</v>
      </c>
      <c r="C108">
        <v>68153965</v>
      </c>
      <c r="D108">
        <v>58783276</v>
      </c>
      <c r="E108">
        <v>112</v>
      </c>
      <c r="F108">
        <v>1</v>
      </c>
      <c r="G108">
        <v>1</v>
      </c>
      <c r="H108">
        <v>1</v>
      </c>
      <c r="I108" t="s">
        <v>597</v>
      </c>
      <c r="J108" t="s">
        <v>3</v>
      </c>
      <c r="K108" t="s">
        <v>598</v>
      </c>
      <c r="L108">
        <v>1191</v>
      </c>
      <c r="N108">
        <v>1013</v>
      </c>
      <c r="O108" t="s">
        <v>504</v>
      </c>
      <c r="P108" t="s">
        <v>504</v>
      </c>
      <c r="Q108">
        <v>1</v>
      </c>
      <c r="X108">
        <v>16.5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16.5</v>
      </c>
      <c r="AH108">
        <v>2</v>
      </c>
      <c r="AI108">
        <v>68153966</v>
      </c>
      <c r="AJ108">
        <v>81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ROW(Source!A75)</f>
        <v>75</v>
      </c>
      <c r="B109">
        <v>68153970</v>
      </c>
      <c r="C109">
        <v>68153965</v>
      </c>
      <c r="D109">
        <v>58783504</v>
      </c>
      <c r="E109">
        <v>112</v>
      </c>
      <c r="F109">
        <v>1</v>
      </c>
      <c r="G109">
        <v>1</v>
      </c>
      <c r="H109">
        <v>1</v>
      </c>
      <c r="I109" t="s">
        <v>505</v>
      </c>
      <c r="J109" t="s">
        <v>3</v>
      </c>
      <c r="K109" t="s">
        <v>506</v>
      </c>
      <c r="L109">
        <v>1191</v>
      </c>
      <c r="N109">
        <v>1013</v>
      </c>
      <c r="O109" t="s">
        <v>504</v>
      </c>
      <c r="P109" t="s">
        <v>504</v>
      </c>
      <c r="Q109">
        <v>1</v>
      </c>
      <c r="X109">
        <v>0.83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0.83</v>
      </c>
      <c r="AH109">
        <v>2</v>
      </c>
      <c r="AI109">
        <v>68153967</v>
      </c>
      <c r="AJ109">
        <v>82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ROW(Source!A75)</f>
        <v>75</v>
      </c>
      <c r="B110">
        <v>68153971</v>
      </c>
      <c r="C110">
        <v>68153965</v>
      </c>
      <c r="D110">
        <v>58901518</v>
      </c>
      <c r="E110">
        <v>1</v>
      </c>
      <c r="F110">
        <v>1</v>
      </c>
      <c r="G110">
        <v>1</v>
      </c>
      <c r="H110">
        <v>2</v>
      </c>
      <c r="I110" t="s">
        <v>525</v>
      </c>
      <c r="J110" t="s">
        <v>526</v>
      </c>
      <c r="K110" t="s">
        <v>527</v>
      </c>
      <c r="L110">
        <v>1368</v>
      </c>
      <c r="N110">
        <v>1011</v>
      </c>
      <c r="O110" t="s">
        <v>510</v>
      </c>
      <c r="P110" t="s">
        <v>510</v>
      </c>
      <c r="Q110">
        <v>1</v>
      </c>
      <c r="X110">
        <v>0.83</v>
      </c>
      <c r="Y110">
        <v>0</v>
      </c>
      <c r="Z110">
        <v>477.92</v>
      </c>
      <c r="AA110">
        <v>742.56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0.83</v>
      </c>
      <c r="AH110">
        <v>2</v>
      </c>
      <c r="AI110">
        <v>68153968</v>
      </c>
      <c r="AJ110">
        <v>83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ROW(Source!A75)</f>
        <v>75</v>
      </c>
      <c r="B111">
        <v>68153972</v>
      </c>
      <c r="C111">
        <v>68153965</v>
      </c>
      <c r="D111">
        <v>58788162</v>
      </c>
      <c r="E111">
        <v>112</v>
      </c>
      <c r="F111">
        <v>1</v>
      </c>
      <c r="G111">
        <v>1</v>
      </c>
      <c r="H111">
        <v>3</v>
      </c>
      <c r="I111" t="s">
        <v>715</v>
      </c>
      <c r="J111" t="s">
        <v>3</v>
      </c>
      <c r="K111" t="s">
        <v>720</v>
      </c>
      <c r="L111">
        <v>1348</v>
      </c>
      <c r="N111">
        <v>1009</v>
      </c>
      <c r="O111" t="s">
        <v>68</v>
      </c>
      <c r="P111" t="s">
        <v>68</v>
      </c>
      <c r="Q111">
        <v>1000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ROW(Source!A76)</f>
        <v>76</v>
      </c>
      <c r="B112">
        <v>68157120</v>
      </c>
      <c r="C112">
        <v>68154023</v>
      </c>
      <c r="D112">
        <v>63497198</v>
      </c>
      <c r="E112">
        <v>114</v>
      </c>
      <c r="F112">
        <v>1</v>
      </c>
      <c r="G112">
        <v>1</v>
      </c>
      <c r="H112">
        <v>1</v>
      </c>
      <c r="I112" t="s">
        <v>597</v>
      </c>
      <c r="J112" t="s">
        <v>3</v>
      </c>
      <c r="K112" t="s">
        <v>598</v>
      </c>
      <c r="L112">
        <v>1191</v>
      </c>
      <c r="N112">
        <v>1013</v>
      </c>
      <c r="O112" t="s">
        <v>504</v>
      </c>
      <c r="P112" t="s">
        <v>504</v>
      </c>
      <c r="Q112">
        <v>1</v>
      </c>
      <c r="X112">
        <v>0.35</v>
      </c>
      <c r="Y112">
        <v>0</v>
      </c>
      <c r="Z112">
        <v>0</v>
      </c>
      <c r="AA112">
        <v>0</v>
      </c>
      <c r="AB112">
        <v>480.46</v>
      </c>
      <c r="AC112">
        <v>0</v>
      </c>
      <c r="AD112">
        <v>1</v>
      </c>
      <c r="AE112">
        <v>1</v>
      </c>
      <c r="AF112" t="s">
        <v>150</v>
      </c>
      <c r="AG112">
        <v>0.40249999999999997</v>
      </c>
      <c r="AH112">
        <v>2</v>
      </c>
      <c r="AI112">
        <v>68157120</v>
      </c>
      <c r="AJ112">
        <v>84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ROW(Source!A76)</f>
        <v>76</v>
      </c>
      <c r="B113">
        <v>68157121</v>
      </c>
      <c r="C113">
        <v>68154023</v>
      </c>
      <c r="D113">
        <v>63497381</v>
      </c>
      <c r="E113">
        <v>114</v>
      </c>
      <c r="F113">
        <v>1</v>
      </c>
      <c r="G113">
        <v>1</v>
      </c>
      <c r="H113">
        <v>1</v>
      </c>
      <c r="I113" t="s">
        <v>505</v>
      </c>
      <c r="J113" t="s">
        <v>3</v>
      </c>
      <c r="K113" t="s">
        <v>506</v>
      </c>
      <c r="L113">
        <v>1191</v>
      </c>
      <c r="N113">
        <v>1013</v>
      </c>
      <c r="O113" t="s">
        <v>504</v>
      </c>
      <c r="P113" t="s">
        <v>504</v>
      </c>
      <c r="Q113">
        <v>1</v>
      </c>
      <c r="X113">
        <v>0.15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150</v>
      </c>
      <c r="AG113">
        <v>0.17249999999999999</v>
      </c>
      <c r="AH113">
        <v>2</v>
      </c>
      <c r="AI113">
        <v>68157121</v>
      </c>
      <c r="AJ113">
        <v>85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ROW(Source!A76)</f>
        <v>76</v>
      </c>
      <c r="B114">
        <v>68157122</v>
      </c>
      <c r="C114">
        <v>68154023</v>
      </c>
      <c r="D114">
        <v>63621826</v>
      </c>
      <c r="E114">
        <v>1</v>
      </c>
      <c r="F114">
        <v>1</v>
      </c>
      <c r="G114">
        <v>1</v>
      </c>
      <c r="H114">
        <v>2</v>
      </c>
      <c r="I114" t="s">
        <v>507</v>
      </c>
      <c r="J114" t="s">
        <v>508</v>
      </c>
      <c r="K114" t="s">
        <v>509</v>
      </c>
      <c r="L114">
        <v>1368</v>
      </c>
      <c r="N114">
        <v>1011</v>
      </c>
      <c r="O114" t="s">
        <v>510</v>
      </c>
      <c r="P114" t="s">
        <v>510</v>
      </c>
      <c r="Q114">
        <v>1</v>
      </c>
      <c r="X114">
        <v>0.15</v>
      </c>
      <c r="Y114">
        <v>0</v>
      </c>
      <c r="Z114">
        <v>1613.51</v>
      </c>
      <c r="AA114">
        <v>675.65</v>
      </c>
      <c r="AB114">
        <v>0</v>
      </c>
      <c r="AC114">
        <v>0</v>
      </c>
      <c r="AD114">
        <v>1</v>
      </c>
      <c r="AE114">
        <v>0</v>
      </c>
      <c r="AF114" t="s">
        <v>150</v>
      </c>
      <c r="AG114">
        <v>0.17249999999999999</v>
      </c>
      <c r="AH114">
        <v>2</v>
      </c>
      <c r="AI114">
        <v>68157122</v>
      </c>
      <c r="AJ114">
        <v>86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ROW(Source!A76)</f>
        <v>76</v>
      </c>
      <c r="B115">
        <v>68157123</v>
      </c>
      <c r="C115">
        <v>68154023</v>
      </c>
      <c r="D115">
        <v>63503071</v>
      </c>
      <c r="E115">
        <v>114</v>
      </c>
      <c r="F115">
        <v>1</v>
      </c>
      <c r="G115">
        <v>1</v>
      </c>
      <c r="H115">
        <v>3</v>
      </c>
      <c r="I115" t="s">
        <v>157</v>
      </c>
      <c r="J115" t="s">
        <v>3</v>
      </c>
      <c r="K115" t="s">
        <v>158</v>
      </c>
      <c r="L115">
        <v>3277935</v>
      </c>
      <c r="N115">
        <v>1013</v>
      </c>
      <c r="O115" t="s">
        <v>159</v>
      </c>
      <c r="P115" t="s">
        <v>159</v>
      </c>
      <c r="Q115">
        <v>1</v>
      </c>
      <c r="X115">
        <v>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2</v>
      </c>
      <c r="AH115">
        <v>2</v>
      </c>
      <c r="AI115">
        <v>68157123</v>
      </c>
      <c r="AJ115">
        <v>87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ROW(Source!A78)</f>
        <v>78</v>
      </c>
      <c r="B116">
        <v>68157126</v>
      </c>
      <c r="C116">
        <v>68154033</v>
      </c>
      <c r="D116">
        <v>63497218</v>
      </c>
      <c r="E116">
        <v>114</v>
      </c>
      <c r="F116">
        <v>1</v>
      </c>
      <c r="G116">
        <v>1</v>
      </c>
      <c r="H116">
        <v>1</v>
      </c>
      <c r="I116" t="s">
        <v>599</v>
      </c>
      <c r="J116" t="s">
        <v>3</v>
      </c>
      <c r="K116" t="s">
        <v>600</v>
      </c>
      <c r="L116">
        <v>1191</v>
      </c>
      <c r="N116">
        <v>1013</v>
      </c>
      <c r="O116" t="s">
        <v>504</v>
      </c>
      <c r="P116" t="s">
        <v>504</v>
      </c>
      <c r="Q116">
        <v>1</v>
      </c>
      <c r="X116">
        <v>7.42</v>
      </c>
      <c r="Y116">
        <v>0</v>
      </c>
      <c r="Z116">
        <v>0</v>
      </c>
      <c r="AA116">
        <v>0</v>
      </c>
      <c r="AB116">
        <v>525.5</v>
      </c>
      <c r="AC116">
        <v>0</v>
      </c>
      <c r="AD116">
        <v>1</v>
      </c>
      <c r="AE116">
        <v>1</v>
      </c>
      <c r="AF116" t="s">
        <v>33</v>
      </c>
      <c r="AG116">
        <v>8.9039999999999999</v>
      </c>
      <c r="AH116">
        <v>2</v>
      </c>
      <c r="AI116">
        <v>68157126</v>
      </c>
      <c r="AJ116">
        <v>88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ROW(Source!A78)</f>
        <v>78</v>
      </c>
      <c r="B117">
        <v>68157127</v>
      </c>
      <c r="C117">
        <v>68154033</v>
      </c>
      <c r="D117">
        <v>63497381</v>
      </c>
      <c r="E117">
        <v>114</v>
      </c>
      <c r="F117">
        <v>1</v>
      </c>
      <c r="G117">
        <v>1</v>
      </c>
      <c r="H117">
        <v>1</v>
      </c>
      <c r="I117" t="s">
        <v>505</v>
      </c>
      <c r="J117" t="s">
        <v>3</v>
      </c>
      <c r="K117" t="s">
        <v>506</v>
      </c>
      <c r="L117">
        <v>1191</v>
      </c>
      <c r="N117">
        <v>1013</v>
      </c>
      <c r="O117" t="s">
        <v>504</v>
      </c>
      <c r="P117" t="s">
        <v>504</v>
      </c>
      <c r="Q117">
        <v>1</v>
      </c>
      <c r="X117">
        <v>1.02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33</v>
      </c>
      <c r="AG117">
        <v>1.224</v>
      </c>
      <c r="AH117">
        <v>2</v>
      </c>
      <c r="AI117">
        <v>68157127</v>
      </c>
      <c r="AJ117">
        <v>89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ROW(Source!A78)</f>
        <v>78</v>
      </c>
      <c r="B118">
        <v>68157128</v>
      </c>
      <c r="C118">
        <v>68154033</v>
      </c>
      <c r="D118">
        <v>63621826</v>
      </c>
      <c r="E118">
        <v>1</v>
      </c>
      <c r="F118">
        <v>1</v>
      </c>
      <c r="G118">
        <v>1</v>
      </c>
      <c r="H118">
        <v>2</v>
      </c>
      <c r="I118" t="s">
        <v>507</v>
      </c>
      <c r="J118" t="s">
        <v>508</v>
      </c>
      <c r="K118" t="s">
        <v>509</v>
      </c>
      <c r="L118">
        <v>1368</v>
      </c>
      <c r="N118">
        <v>1011</v>
      </c>
      <c r="O118" t="s">
        <v>510</v>
      </c>
      <c r="P118" t="s">
        <v>510</v>
      </c>
      <c r="Q118">
        <v>1</v>
      </c>
      <c r="X118">
        <v>0.61</v>
      </c>
      <c r="Y118">
        <v>0</v>
      </c>
      <c r="Z118">
        <v>1613.51</v>
      </c>
      <c r="AA118">
        <v>675.65</v>
      </c>
      <c r="AB118">
        <v>0</v>
      </c>
      <c r="AC118">
        <v>0</v>
      </c>
      <c r="AD118">
        <v>1</v>
      </c>
      <c r="AE118">
        <v>0</v>
      </c>
      <c r="AF118" t="s">
        <v>33</v>
      </c>
      <c r="AG118">
        <v>0.73199999999999998</v>
      </c>
      <c r="AH118">
        <v>2</v>
      </c>
      <c r="AI118">
        <v>68157128</v>
      </c>
      <c r="AJ118">
        <v>90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ROW(Source!A78)</f>
        <v>78</v>
      </c>
      <c r="B119">
        <v>68157129</v>
      </c>
      <c r="C119">
        <v>68154033</v>
      </c>
      <c r="D119">
        <v>63622717</v>
      </c>
      <c r="E119">
        <v>1</v>
      </c>
      <c r="F119">
        <v>1</v>
      </c>
      <c r="G119">
        <v>1</v>
      </c>
      <c r="H119">
        <v>2</v>
      </c>
      <c r="I119" t="s">
        <v>525</v>
      </c>
      <c r="J119" t="s">
        <v>526</v>
      </c>
      <c r="K119" t="s">
        <v>527</v>
      </c>
      <c r="L119">
        <v>1368</v>
      </c>
      <c r="N119">
        <v>1011</v>
      </c>
      <c r="O119" t="s">
        <v>510</v>
      </c>
      <c r="P119" t="s">
        <v>510</v>
      </c>
      <c r="Q119">
        <v>1</v>
      </c>
      <c r="X119">
        <v>0.41</v>
      </c>
      <c r="Y119">
        <v>0</v>
      </c>
      <c r="Z119">
        <v>605.36</v>
      </c>
      <c r="AA119">
        <v>502.98</v>
      </c>
      <c r="AB119">
        <v>0</v>
      </c>
      <c r="AC119">
        <v>0</v>
      </c>
      <c r="AD119">
        <v>1</v>
      </c>
      <c r="AE119">
        <v>0</v>
      </c>
      <c r="AF119" t="s">
        <v>33</v>
      </c>
      <c r="AG119">
        <v>0.49199999999999994</v>
      </c>
      <c r="AH119">
        <v>2</v>
      </c>
      <c r="AI119">
        <v>68157129</v>
      </c>
      <c r="AJ119">
        <v>91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ROW(Source!A78)</f>
        <v>78</v>
      </c>
      <c r="B120">
        <v>68157130</v>
      </c>
      <c r="C120">
        <v>68154033</v>
      </c>
      <c r="D120">
        <v>63566738</v>
      </c>
      <c r="E120">
        <v>1</v>
      </c>
      <c r="F120">
        <v>1</v>
      </c>
      <c r="G120">
        <v>1</v>
      </c>
      <c r="H120">
        <v>3</v>
      </c>
      <c r="I120" t="s">
        <v>528</v>
      </c>
      <c r="J120" t="s">
        <v>529</v>
      </c>
      <c r="K120" t="s">
        <v>530</v>
      </c>
      <c r="L120">
        <v>1346</v>
      </c>
      <c r="N120">
        <v>1009</v>
      </c>
      <c r="O120" t="s">
        <v>531</v>
      </c>
      <c r="P120" t="s">
        <v>531</v>
      </c>
      <c r="Q120">
        <v>1</v>
      </c>
      <c r="X120">
        <v>0.01</v>
      </c>
      <c r="Y120">
        <v>238.29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0.01</v>
      </c>
      <c r="AH120">
        <v>2</v>
      </c>
      <c r="AI120">
        <v>68157130</v>
      </c>
      <c r="AJ120">
        <v>92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ROW(Source!A78)</f>
        <v>78</v>
      </c>
      <c r="B121">
        <v>68157131</v>
      </c>
      <c r="C121">
        <v>68154033</v>
      </c>
      <c r="D121">
        <v>63566745</v>
      </c>
      <c r="E121">
        <v>1</v>
      </c>
      <c r="F121">
        <v>1</v>
      </c>
      <c r="G121">
        <v>1</v>
      </c>
      <c r="H121">
        <v>3</v>
      </c>
      <c r="I121" t="s">
        <v>532</v>
      </c>
      <c r="J121" t="s">
        <v>533</v>
      </c>
      <c r="K121" t="s">
        <v>534</v>
      </c>
      <c r="L121">
        <v>1346</v>
      </c>
      <c r="N121">
        <v>1009</v>
      </c>
      <c r="O121" t="s">
        <v>531</v>
      </c>
      <c r="P121" t="s">
        <v>531</v>
      </c>
      <c r="Q121">
        <v>1</v>
      </c>
      <c r="X121">
        <v>0.03</v>
      </c>
      <c r="Y121">
        <v>58.53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0.03</v>
      </c>
      <c r="AH121">
        <v>2</v>
      </c>
      <c r="AI121">
        <v>68157131</v>
      </c>
      <c r="AJ121">
        <v>93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ROW(Source!A78)</f>
        <v>78</v>
      </c>
      <c r="B122">
        <v>68157132</v>
      </c>
      <c r="C122">
        <v>68154033</v>
      </c>
      <c r="D122">
        <v>63570396</v>
      </c>
      <c r="E122">
        <v>1</v>
      </c>
      <c r="F122">
        <v>1</v>
      </c>
      <c r="G122">
        <v>1</v>
      </c>
      <c r="H122">
        <v>3</v>
      </c>
      <c r="I122" t="s">
        <v>636</v>
      </c>
      <c r="J122" t="s">
        <v>637</v>
      </c>
      <c r="K122" t="s">
        <v>638</v>
      </c>
      <c r="L122">
        <v>1346</v>
      </c>
      <c r="N122">
        <v>1009</v>
      </c>
      <c r="O122" t="s">
        <v>531</v>
      </c>
      <c r="P122" t="s">
        <v>531</v>
      </c>
      <c r="Q122">
        <v>1</v>
      </c>
      <c r="X122">
        <v>0</v>
      </c>
      <c r="Y122">
        <v>174.93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3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ROW(Source!A78)</f>
        <v>78</v>
      </c>
      <c r="B123">
        <v>68157133</v>
      </c>
      <c r="C123">
        <v>68154033</v>
      </c>
      <c r="D123">
        <v>63571529</v>
      </c>
      <c r="E123">
        <v>1</v>
      </c>
      <c r="F123">
        <v>1</v>
      </c>
      <c r="G123">
        <v>1</v>
      </c>
      <c r="H123">
        <v>3</v>
      </c>
      <c r="I123" t="s">
        <v>535</v>
      </c>
      <c r="J123" t="s">
        <v>536</v>
      </c>
      <c r="K123" t="s">
        <v>537</v>
      </c>
      <c r="L123">
        <v>1346</v>
      </c>
      <c r="N123">
        <v>1009</v>
      </c>
      <c r="O123" t="s">
        <v>531</v>
      </c>
      <c r="P123" t="s">
        <v>531</v>
      </c>
      <c r="Q123">
        <v>1</v>
      </c>
      <c r="X123">
        <v>0.02</v>
      </c>
      <c r="Y123">
        <v>56.11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0.02</v>
      </c>
      <c r="AH123">
        <v>2</v>
      </c>
      <c r="AI123">
        <v>68157133</v>
      </c>
      <c r="AJ123">
        <v>94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ROW(Source!A78)</f>
        <v>78</v>
      </c>
      <c r="B124">
        <v>68157134</v>
      </c>
      <c r="C124">
        <v>68154033</v>
      </c>
      <c r="D124">
        <v>63499562</v>
      </c>
      <c r="E124">
        <v>114</v>
      </c>
      <c r="F124">
        <v>1</v>
      </c>
      <c r="G124">
        <v>1</v>
      </c>
      <c r="H124">
        <v>3</v>
      </c>
      <c r="I124" t="s">
        <v>692</v>
      </c>
      <c r="J124" t="s">
        <v>3</v>
      </c>
      <c r="K124" t="s">
        <v>693</v>
      </c>
      <c r="L124">
        <v>1346</v>
      </c>
      <c r="N124">
        <v>1009</v>
      </c>
      <c r="O124" t="s">
        <v>531</v>
      </c>
      <c r="P124" t="s">
        <v>531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3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ROW(Source!A78)</f>
        <v>78</v>
      </c>
      <c r="B125">
        <v>68157135</v>
      </c>
      <c r="C125">
        <v>68154033</v>
      </c>
      <c r="D125">
        <v>63499877</v>
      </c>
      <c r="E125">
        <v>114</v>
      </c>
      <c r="F125">
        <v>1</v>
      </c>
      <c r="G125">
        <v>1</v>
      </c>
      <c r="H125">
        <v>3</v>
      </c>
      <c r="I125" t="s">
        <v>694</v>
      </c>
      <c r="J125" t="s">
        <v>3</v>
      </c>
      <c r="K125" t="s">
        <v>695</v>
      </c>
      <c r="L125">
        <v>1348</v>
      </c>
      <c r="N125">
        <v>1009</v>
      </c>
      <c r="O125" t="s">
        <v>68</v>
      </c>
      <c r="P125" t="s">
        <v>68</v>
      </c>
      <c r="Q125">
        <v>1000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3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ROW(Source!A78)</f>
        <v>78</v>
      </c>
      <c r="B126">
        <v>68157136</v>
      </c>
      <c r="C126">
        <v>68154033</v>
      </c>
      <c r="D126">
        <v>63588096</v>
      </c>
      <c r="E126">
        <v>1</v>
      </c>
      <c r="F126">
        <v>1</v>
      </c>
      <c r="G126">
        <v>1</v>
      </c>
      <c r="H126">
        <v>3</v>
      </c>
      <c r="I126" t="s">
        <v>541</v>
      </c>
      <c r="J126" t="s">
        <v>542</v>
      </c>
      <c r="K126" t="s">
        <v>543</v>
      </c>
      <c r="L126">
        <v>1348</v>
      </c>
      <c r="N126">
        <v>1009</v>
      </c>
      <c r="O126" t="s">
        <v>68</v>
      </c>
      <c r="P126" t="s">
        <v>68</v>
      </c>
      <c r="Q126">
        <v>1000</v>
      </c>
      <c r="X126">
        <v>1E-4</v>
      </c>
      <c r="Y126">
        <v>80020.98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1E-4</v>
      </c>
      <c r="AH126">
        <v>2</v>
      </c>
      <c r="AI126">
        <v>68157136</v>
      </c>
      <c r="AJ126">
        <v>95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ROW(Source!A78)</f>
        <v>78</v>
      </c>
      <c r="B127">
        <v>68157137</v>
      </c>
      <c r="C127">
        <v>68154033</v>
      </c>
      <c r="D127">
        <v>63588490</v>
      </c>
      <c r="E127">
        <v>1</v>
      </c>
      <c r="F127">
        <v>1</v>
      </c>
      <c r="G127">
        <v>1</v>
      </c>
      <c r="H127">
        <v>3</v>
      </c>
      <c r="I127" t="s">
        <v>586</v>
      </c>
      <c r="J127" t="s">
        <v>587</v>
      </c>
      <c r="K127" t="s">
        <v>588</v>
      </c>
      <c r="L127">
        <v>1346</v>
      </c>
      <c r="N127">
        <v>1009</v>
      </c>
      <c r="O127" t="s">
        <v>531</v>
      </c>
      <c r="P127" t="s">
        <v>531</v>
      </c>
      <c r="Q127">
        <v>1</v>
      </c>
      <c r="X127">
        <v>0.12</v>
      </c>
      <c r="Y127">
        <v>60.6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0.12</v>
      </c>
      <c r="AH127">
        <v>2</v>
      </c>
      <c r="AI127">
        <v>68157137</v>
      </c>
      <c r="AJ127">
        <v>96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ROW(Source!A78)</f>
        <v>78</v>
      </c>
      <c r="B128">
        <v>68157138</v>
      </c>
      <c r="C128">
        <v>68154033</v>
      </c>
      <c r="D128">
        <v>63502130</v>
      </c>
      <c r="E128">
        <v>114</v>
      </c>
      <c r="F128">
        <v>1</v>
      </c>
      <c r="G128">
        <v>1</v>
      </c>
      <c r="H128">
        <v>3</v>
      </c>
      <c r="I128" t="s">
        <v>715</v>
      </c>
      <c r="J128" t="s">
        <v>3</v>
      </c>
      <c r="K128" t="s">
        <v>716</v>
      </c>
      <c r="L128">
        <v>1348</v>
      </c>
      <c r="N128">
        <v>1009</v>
      </c>
      <c r="O128" t="s">
        <v>68</v>
      </c>
      <c r="P128" t="s">
        <v>68</v>
      </c>
      <c r="Q128">
        <v>1000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ROW(Source!A78)</f>
        <v>78</v>
      </c>
      <c r="B129">
        <v>68157139</v>
      </c>
      <c r="C129">
        <v>68154033</v>
      </c>
      <c r="D129">
        <v>63502159</v>
      </c>
      <c r="E129">
        <v>114</v>
      </c>
      <c r="F129">
        <v>1</v>
      </c>
      <c r="G129">
        <v>1</v>
      </c>
      <c r="H129">
        <v>3</v>
      </c>
      <c r="I129" t="s">
        <v>696</v>
      </c>
      <c r="J129" t="s">
        <v>3</v>
      </c>
      <c r="K129" t="s">
        <v>721</v>
      </c>
      <c r="L129">
        <v>1371</v>
      </c>
      <c r="N129">
        <v>1013</v>
      </c>
      <c r="O129" t="s">
        <v>31</v>
      </c>
      <c r="P129" t="s">
        <v>31</v>
      </c>
      <c r="Q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3</v>
      </c>
      <c r="AG129">
        <v>0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ROW(Source!A78)</f>
        <v>78</v>
      </c>
      <c r="B130">
        <v>68157140</v>
      </c>
      <c r="C130">
        <v>68154033</v>
      </c>
      <c r="D130">
        <v>63502169</v>
      </c>
      <c r="E130">
        <v>114</v>
      </c>
      <c r="F130">
        <v>1</v>
      </c>
      <c r="G130">
        <v>1</v>
      </c>
      <c r="H130">
        <v>3</v>
      </c>
      <c r="I130" t="s">
        <v>722</v>
      </c>
      <c r="J130" t="s">
        <v>3</v>
      </c>
      <c r="K130" t="s">
        <v>703</v>
      </c>
      <c r="L130">
        <v>1346</v>
      </c>
      <c r="N130">
        <v>1009</v>
      </c>
      <c r="O130" t="s">
        <v>531</v>
      </c>
      <c r="P130" t="s">
        <v>531</v>
      </c>
      <c r="Q130">
        <v>1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 t="s">
        <v>3</v>
      </c>
      <c r="AG130">
        <v>0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ROW(Source!A79)</f>
        <v>79</v>
      </c>
      <c r="B131">
        <v>68157147</v>
      </c>
      <c r="C131">
        <v>68154058</v>
      </c>
      <c r="D131">
        <v>63497192</v>
      </c>
      <c r="E131">
        <v>114</v>
      </c>
      <c r="F131">
        <v>1</v>
      </c>
      <c r="G131">
        <v>1</v>
      </c>
      <c r="H131">
        <v>1</v>
      </c>
      <c r="I131" t="s">
        <v>519</v>
      </c>
      <c r="J131" t="s">
        <v>3</v>
      </c>
      <c r="K131" t="s">
        <v>520</v>
      </c>
      <c r="L131">
        <v>1191</v>
      </c>
      <c r="N131">
        <v>1013</v>
      </c>
      <c r="O131" t="s">
        <v>504</v>
      </c>
      <c r="P131" t="s">
        <v>504</v>
      </c>
      <c r="Q131">
        <v>1</v>
      </c>
      <c r="X131">
        <v>3.76</v>
      </c>
      <c r="Y131">
        <v>0</v>
      </c>
      <c r="Z131">
        <v>0</v>
      </c>
      <c r="AA131">
        <v>0</v>
      </c>
      <c r="AB131">
        <v>463.57</v>
      </c>
      <c r="AC131">
        <v>0</v>
      </c>
      <c r="AD131">
        <v>1</v>
      </c>
      <c r="AE131">
        <v>1</v>
      </c>
      <c r="AF131" t="s">
        <v>33</v>
      </c>
      <c r="AG131">
        <v>4.5119999999999996</v>
      </c>
      <c r="AH131">
        <v>2</v>
      </c>
      <c r="AI131">
        <v>68157147</v>
      </c>
      <c r="AJ131">
        <v>97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ROW(Source!A79)</f>
        <v>79</v>
      </c>
      <c r="B132">
        <v>68157148</v>
      </c>
      <c r="C132">
        <v>68154058</v>
      </c>
      <c r="D132">
        <v>63497381</v>
      </c>
      <c r="E132">
        <v>114</v>
      </c>
      <c r="F132">
        <v>1</v>
      </c>
      <c r="G132">
        <v>1</v>
      </c>
      <c r="H132">
        <v>1</v>
      </c>
      <c r="I132" t="s">
        <v>505</v>
      </c>
      <c r="J132" t="s">
        <v>3</v>
      </c>
      <c r="K132" t="s">
        <v>506</v>
      </c>
      <c r="L132">
        <v>1191</v>
      </c>
      <c r="N132">
        <v>1013</v>
      </c>
      <c r="O132" t="s">
        <v>504</v>
      </c>
      <c r="P132" t="s">
        <v>504</v>
      </c>
      <c r="Q132">
        <v>1</v>
      </c>
      <c r="X132">
        <v>1.07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33</v>
      </c>
      <c r="AG132">
        <v>1.284</v>
      </c>
      <c r="AH132">
        <v>2</v>
      </c>
      <c r="AI132">
        <v>68157148</v>
      </c>
      <c r="AJ132">
        <v>98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ROW(Source!A79)</f>
        <v>79</v>
      </c>
      <c r="B133">
        <v>68157149</v>
      </c>
      <c r="C133">
        <v>68154058</v>
      </c>
      <c r="D133">
        <v>63621999</v>
      </c>
      <c r="E133">
        <v>1</v>
      </c>
      <c r="F133">
        <v>1</v>
      </c>
      <c r="G133">
        <v>1</v>
      </c>
      <c r="H133">
        <v>2</v>
      </c>
      <c r="I133" t="s">
        <v>575</v>
      </c>
      <c r="J133" t="s">
        <v>576</v>
      </c>
      <c r="K133" t="s">
        <v>577</v>
      </c>
      <c r="L133">
        <v>1368</v>
      </c>
      <c r="N133">
        <v>1011</v>
      </c>
      <c r="O133" t="s">
        <v>510</v>
      </c>
      <c r="P133" t="s">
        <v>510</v>
      </c>
      <c r="Q133">
        <v>1</v>
      </c>
      <c r="X133">
        <v>0.85</v>
      </c>
      <c r="Y133">
        <v>0</v>
      </c>
      <c r="Z133">
        <v>346.73</v>
      </c>
      <c r="AA133">
        <v>502.98</v>
      </c>
      <c r="AB133">
        <v>0</v>
      </c>
      <c r="AC133">
        <v>0</v>
      </c>
      <c r="AD133">
        <v>1</v>
      </c>
      <c r="AE133">
        <v>0</v>
      </c>
      <c r="AF133" t="s">
        <v>33</v>
      </c>
      <c r="AG133">
        <v>1.02</v>
      </c>
      <c r="AH133">
        <v>2</v>
      </c>
      <c r="AI133">
        <v>68157149</v>
      </c>
      <c r="AJ133">
        <v>99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ROW(Source!A79)</f>
        <v>79</v>
      </c>
      <c r="B134">
        <v>68157150</v>
      </c>
      <c r="C134">
        <v>68154058</v>
      </c>
      <c r="D134">
        <v>63622717</v>
      </c>
      <c r="E134">
        <v>1</v>
      </c>
      <c r="F134">
        <v>1</v>
      </c>
      <c r="G134">
        <v>1</v>
      </c>
      <c r="H134">
        <v>2</v>
      </c>
      <c r="I134" t="s">
        <v>525</v>
      </c>
      <c r="J134" t="s">
        <v>526</v>
      </c>
      <c r="K134" t="s">
        <v>527</v>
      </c>
      <c r="L134">
        <v>1368</v>
      </c>
      <c r="N134">
        <v>1011</v>
      </c>
      <c r="O134" t="s">
        <v>510</v>
      </c>
      <c r="P134" t="s">
        <v>510</v>
      </c>
      <c r="Q134">
        <v>1</v>
      </c>
      <c r="X134">
        <v>0.22</v>
      </c>
      <c r="Y134">
        <v>0</v>
      </c>
      <c r="Z134">
        <v>605.36</v>
      </c>
      <c r="AA134">
        <v>502.98</v>
      </c>
      <c r="AB134">
        <v>0</v>
      </c>
      <c r="AC134">
        <v>0</v>
      </c>
      <c r="AD134">
        <v>1</v>
      </c>
      <c r="AE134">
        <v>0</v>
      </c>
      <c r="AF134" t="s">
        <v>33</v>
      </c>
      <c r="AG134">
        <v>0.26400000000000001</v>
      </c>
      <c r="AH134">
        <v>2</v>
      </c>
      <c r="AI134">
        <v>68157150</v>
      </c>
      <c r="AJ134">
        <v>100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ROW(Source!A79)</f>
        <v>79</v>
      </c>
      <c r="B135">
        <v>68157151</v>
      </c>
      <c r="C135">
        <v>68154058</v>
      </c>
      <c r="D135">
        <v>63566738</v>
      </c>
      <c r="E135">
        <v>1</v>
      </c>
      <c r="F135">
        <v>1</v>
      </c>
      <c r="G135">
        <v>1</v>
      </c>
      <c r="H135">
        <v>3</v>
      </c>
      <c r="I135" t="s">
        <v>528</v>
      </c>
      <c r="J135" t="s">
        <v>529</v>
      </c>
      <c r="K135" t="s">
        <v>530</v>
      </c>
      <c r="L135">
        <v>1346</v>
      </c>
      <c r="N135">
        <v>1009</v>
      </c>
      <c r="O135" t="s">
        <v>531</v>
      </c>
      <c r="P135" t="s">
        <v>531</v>
      </c>
      <c r="Q135">
        <v>1</v>
      </c>
      <c r="X135">
        <v>0.1</v>
      </c>
      <c r="Y135">
        <v>238.29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0.1</v>
      </c>
      <c r="AH135">
        <v>2</v>
      </c>
      <c r="AI135">
        <v>68157151</v>
      </c>
      <c r="AJ135">
        <v>101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ROW(Source!A79)</f>
        <v>79</v>
      </c>
      <c r="B136">
        <v>68157152</v>
      </c>
      <c r="C136">
        <v>68154058</v>
      </c>
      <c r="D136">
        <v>63566745</v>
      </c>
      <c r="E136">
        <v>1</v>
      </c>
      <c r="F136">
        <v>1</v>
      </c>
      <c r="G136">
        <v>1</v>
      </c>
      <c r="H136">
        <v>3</v>
      </c>
      <c r="I136" t="s">
        <v>532</v>
      </c>
      <c r="J136" t="s">
        <v>533</v>
      </c>
      <c r="K136" t="s">
        <v>534</v>
      </c>
      <c r="L136">
        <v>1346</v>
      </c>
      <c r="N136">
        <v>1009</v>
      </c>
      <c r="O136" t="s">
        <v>531</v>
      </c>
      <c r="P136" t="s">
        <v>531</v>
      </c>
      <c r="Q136">
        <v>1</v>
      </c>
      <c r="X136">
        <v>0.03</v>
      </c>
      <c r="Y136">
        <v>58.53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0.03</v>
      </c>
      <c r="AH136">
        <v>2</v>
      </c>
      <c r="AI136">
        <v>68157152</v>
      </c>
      <c r="AJ136">
        <v>102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ROW(Source!A79)</f>
        <v>79</v>
      </c>
      <c r="B137">
        <v>68157153</v>
      </c>
      <c r="C137">
        <v>68154058</v>
      </c>
      <c r="D137">
        <v>63570396</v>
      </c>
      <c r="E137">
        <v>1</v>
      </c>
      <c r="F137">
        <v>1</v>
      </c>
      <c r="G137">
        <v>1</v>
      </c>
      <c r="H137">
        <v>3</v>
      </c>
      <c r="I137" t="s">
        <v>636</v>
      </c>
      <c r="J137" t="s">
        <v>637</v>
      </c>
      <c r="K137" t="s">
        <v>638</v>
      </c>
      <c r="L137">
        <v>1346</v>
      </c>
      <c r="N137">
        <v>1009</v>
      </c>
      <c r="O137" t="s">
        <v>531</v>
      </c>
      <c r="P137" t="s">
        <v>531</v>
      </c>
      <c r="Q137">
        <v>1</v>
      </c>
      <c r="X137">
        <v>0</v>
      </c>
      <c r="Y137">
        <v>174.93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ROW(Source!A79)</f>
        <v>79</v>
      </c>
      <c r="B138">
        <v>68157154</v>
      </c>
      <c r="C138">
        <v>68154058</v>
      </c>
      <c r="D138">
        <v>63571529</v>
      </c>
      <c r="E138">
        <v>1</v>
      </c>
      <c r="F138">
        <v>1</v>
      </c>
      <c r="G138">
        <v>1</v>
      </c>
      <c r="H138">
        <v>3</v>
      </c>
      <c r="I138" t="s">
        <v>535</v>
      </c>
      <c r="J138" t="s">
        <v>536</v>
      </c>
      <c r="K138" t="s">
        <v>537</v>
      </c>
      <c r="L138">
        <v>1346</v>
      </c>
      <c r="N138">
        <v>1009</v>
      </c>
      <c r="O138" t="s">
        <v>531</v>
      </c>
      <c r="P138" t="s">
        <v>531</v>
      </c>
      <c r="Q138">
        <v>1</v>
      </c>
      <c r="X138">
        <v>0.02</v>
      </c>
      <c r="Y138">
        <v>56.11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0.02</v>
      </c>
      <c r="AH138">
        <v>2</v>
      </c>
      <c r="AI138">
        <v>68157154</v>
      </c>
      <c r="AJ138">
        <v>103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ROW(Source!A79)</f>
        <v>79</v>
      </c>
      <c r="B139">
        <v>68157155</v>
      </c>
      <c r="C139">
        <v>68154058</v>
      </c>
      <c r="D139">
        <v>63499562</v>
      </c>
      <c r="E139">
        <v>114</v>
      </c>
      <c r="F139">
        <v>1</v>
      </c>
      <c r="G139">
        <v>1</v>
      </c>
      <c r="H139">
        <v>3</v>
      </c>
      <c r="I139" t="s">
        <v>692</v>
      </c>
      <c r="J139" t="s">
        <v>3</v>
      </c>
      <c r="K139" t="s">
        <v>693</v>
      </c>
      <c r="L139">
        <v>1346</v>
      </c>
      <c r="N139">
        <v>1009</v>
      </c>
      <c r="O139" t="s">
        <v>531</v>
      </c>
      <c r="P139" t="s">
        <v>531</v>
      </c>
      <c r="Q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3</v>
      </c>
      <c r="AG139">
        <v>0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ROW(Source!A79)</f>
        <v>79</v>
      </c>
      <c r="B140">
        <v>68157156</v>
      </c>
      <c r="C140">
        <v>68154058</v>
      </c>
      <c r="D140">
        <v>63499877</v>
      </c>
      <c r="E140">
        <v>114</v>
      </c>
      <c r="F140">
        <v>1</v>
      </c>
      <c r="G140">
        <v>1</v>
      </c>
      <c r="H140">
        <v>3</v>
      </c>
      <c r="I140" t="s">
        <v>694</v>
      </c>
      <c r="J140" t="s">
        <v>3</v>
      </c>
      <c r="K140" t="s">
        <v>695</v>
      </c>
      <c r="L140">
        <v>1348</v>
      </c>
      <c r="N140">
        <v>1009</v>
      </c>
      <c r="O140" t="s">
        <v>68</v>
      </c>
      <c r="P140" t="s">
        <v>68</v>
      </c>
      <c r="Q140">
        <v>1000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</v>
      </c>
      <c r="AG140">
        <v>0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ROW(Source!A79)</f>
        <v>79</v>
      </c>
      <c r="B141">
        <v>68157157</v>
      </c>
      <c r="C141">
        <v>68154058</v>
      </c>
      <c r="D141">
        <v>63588096</v>
      </c>
      <c r="E141">
        <v>1</v>
      </c>
      <c r="F141">
        <v>1</v>
      </c>
      <c r="G141">
        <v>1</v>
      </c>
      <c r="H141">
        <v>3</v>
      </c>
      <c r="I141" t="s">
        <v>541</v>
      </c>
      <c r="J141" t="s">
        <v>542</v>
      </c>
      <c r="K141" t="s">
        <v>543</v>
      </c>
      <c r="L141">
        <v>1348</v>
      </c>
      <c r="N141">
        <v>1009</v>
      </c>
      <c r="O141" t="s">
        <v>68</v>
      </c>
      <c r="P141" t="s">
        <v>68</v>
      </c>
      <c r="Q141">
        <v>1000</v>
      </c>
      <c r="X141">
        <v>1E-4</v>
      </c>
      <c r="Y141">
        <v>80020.98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1E-4</v>
      </c>
      <c r="AH141">
        <v>2</v>
      </c>
      <c r="AI141">
        <v>68157157</v>
      </c>
      <c r="AJ141">
        <v>104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ROW(Source!A79)</f>
        <v>79</v>
      </c>
      <c r="B142">
        <v>68157158</v>
      </c>
      <c r="C142">
        <v>68154058</v>
      </c>
      <c r="D142">
        <v>63588490</v>
      </c>
      <c r="E142">
        <v>1</v>
      </c>
      <c r="F142">
        <v>1</v>
      </c>
      <c r="G142">
        <v>1</v>
      </c>
      <c r="H142">
        <v>3</v>
      </c>
      <c r="I142" t="s">
        <v>586</v>
      </c>
      <c r="J142" t="s">
        <v>587</v>
      </c>
      <c r="K142" t="s">
        <v>588</v>
      </c>
      <c r="L142">
        <v>1346</v>
      </c>
      <c r="N142">
        <v>1009</v>
      </c>
      <c r="O142" t="s">
        <v>531</v>
      </c>
      <c r="P142" t="s">
        <v>531</v>
      </c>
      <c r="Q142">
        <v>1</v>
      </c>
      <c r="X142">
        <v>0.03</v>
      </c>
      <c r="Y142">
        <v>60.6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0.03</v>
      </c>
      <c r="AH142">
        <v>2</v>
      </c>
      <c r="AI142">
        <v>68157158</v>
      </c>
      <c r="AJ142">
        <v>105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ROW(Source!A79)</f>
        <v>79</v>
      </c>
      <c r="B143">
        <v>68157159</v>
      </c>
      <c r="C143">
        <v>68154058</v>
      </c>
      <c r="D143">
        <v>63502159</v>
      </c>
      <c r="E143">
        <v>114</v>
      </c>
      <c r="F143">
        <v>1</v>
      </c>
      <c r="G143">
        <v>1</v>
      </c>
      <c r="H143">
        <v>3</v>
      </c>
      <c r="I143" t="s">
        <v>696</v>
      </c>
      <c r="J143" t="s">
        <v>3</v>
      </c>
      <c r="K143" t="s">
        <v>721</v>
      </c>
      <c r="L143">
        <v>1371</v>
      </c>
      <c r="N143">
        <v>1013</v>
      </c>
      <c r="O143" t="s">
        <v>31</v>
      </c>
      <c r="P143" t="s">
        <v>31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ROW(Source!A79)</f>
        <v>79</v>
      </c>
      <c r="B144">
        <v>68157160</v>
      </c>
      <c r="C144">
        <v>68154058</v>
      </c>
      <c r="D144">
        <v>63502169</v>
      </c>
      <c r="E144">
        <v>114</v>
      </c>
      <c r="F144">
        <v>1</v>
      </c>
      <c r="G144">
        <v>1</v>
      </c>
      <c r="H144">
        <v>3</v>
      </c>
      <c r="I144" t="s">
        <v>722</v>
      </c>
      <c r="J144" t="s">
        <v>3</v>
      </c>
      <c r="K144" t="s">
        <v>703</v>
      </c>
      <c r="L144">
        <v>1346</v>
      </c>
      <c r="N144">
        <v>1009</v>
      </c>
      <c r="O144" t="s">
        <v>531</v>
      </c>
      <c r="P144" t="s">
        <v>531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3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ROW(Source!A80)</f>
        <v>80</v>
      </c>
      <c r="B145">
        <v>68157166</v>
      </c>
      <c r="C145">
        <v>68155354</v>
      </c>
      <c r="D145">
        <v>63497208</v>
      </c>
      <c r="E145">
        <v>114</v>
      </c>
      <c r="F145">
        <v>1</v>
      </c>
      <c r="G145">
        <v>1</v>
      </c>
      <c r="H145">
        <v>1</v>
      </c>
      <c r="I145" t="s">
        <v>589</v>
      </c>
      <c r="J145" t="s">
        <v>3</v>
      </c>
      <c r="K145" t="s">
        <v>590</v>
      </c>
      <c r="L145">
        <v>1191</v>
      </c>
      <c r="N145">
        <v>1013</v>
      </c>
      <c r="O145" t="s">
        <v>504</v>
      </c>
      <c r="P145" t="s">
        <v>504</v>
      </c>
      <c r="Q145">
        <v>1</v>
      </c>
      <c r="X145">
        <v>7.42</v>
      </c>
      <c r="Y145">
        <v>0</v>
      </c>
      <c r="Z145">
        <v>0</v>
      </c>
      <c r="AA145">
        <v>0</v>
      </c>
      <c r="AB145">
        <v>497.35</v>
      </c>
      <c r="AC145">
        <v>0</v>
      </c>
      <c r="AD145">
        <v>1</v>
      </c>
      <c r="AE145">
        <v>1</v>
      </c>
      <c r="AF145" t="s">
        <v>33</v>
      </c>
      <c r="AG145">
        <v>8.9039999999999999</v>
      </c>
      <c r="AH145">
        <v>2</v>
      </c>
      <c r="AI145">
        <v>68157166</v>
      </c>
      <c r="AJ145">
        <v>106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ROW(Source!A80)</f>
        <v>80</v>
      </c>
      <c r="B146">
        <v>68157167</v>
      </c>
      <c r="C146">
        <v>68155354</v>
      </c>
      <c r="D146">
        <v>63497381</v>
      </c>
      <c r="E146">
        <v>114</v>
      </c>
      <c r="F146">
        <v>1</v>
      </c>
      <c r="G146">
        <v>1</v>
      </c>
      <c r="H146">
        <v>1</v>
      </c>
      <c r="I146" t="s">
        <v>505</v>
      </c>
      <c r="J146" t="s">
        <v>3</v>
      </c>
      <c r="K146" t="s">
        <v>506</v>
      </c>
      <c r="L146">
        <v>1191</v>
      </c>
      <c r="N146">
        <v>1013</v>
      </c>
      <c r="O146" t="s">
        <v>504</v>
      </c>
      <c r="P146" t="s">
        <v>504</v>
      </c>
      <c r="Q146">
        <v>1</v>
      </c>
      <c r="X146">
        <v>3.55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33</v>
      </c>
      <c r="AG146">
        <v>4.26</v>
      </c>
      <c r="AH146">
        <v>2</v>
      </c>
      <c r="AI146">
        <v>68157167</v>
      </c>
      <c r="AJ146">
        <v>107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ROW(Source!A80)</f>
        <v>80</v>
      </c>
      <c r="B147">
        <v>68157168</v>
      </c>
      <c r="C147">
        <v>68155354</v>
      </c>
      <c r="D147">
        <v>63621999</v>
      </c>
      <c r="E147">
        <v>1</v>
      </c>
      <c r="F147">
        <v>1</v>
      </c>
      <c r="G147">
        <v>1</v>
      </c>
      <c r="H147">
        <v>2</v>
      </c>
      <c r="I147" t="s">
        <v>575</v>
      </c>
      <c r="J147" t="s">
        <v>576</v>
      </c>
      <c r="K147" t="s">
        <v>577</v>
      </c>
      <c r="L147">
        <v>1368</v>
      </c>
      <c r="N147">
        <v>1011</v>
      </c>
      <c r="O147" t="s">
        <v>510</v>
      </c>
      <c r="P147" t="s">
        <v>510</v>
      </c>
      <c r="Q147">
        <v>1</v>
      </c>
      <c r="X147">
        <v>3.48</v>
      </c>
      <c r="Y147">
        <v>0</v>
      </c>
      <c r="Z147">
        <v>346.73</v>
      </c>
      <c r="AA147">
        <v>502.98</v>
      </c>
      <c r="AB147">
        <v>0</v>
      </c>
      <c r="AC147">
        <v>0</v>
      </c>
      <c r="AD147">
        <v>1</v>
      </c>
      <c r="AE147">
        <v>0</v>
      </c>
      <c r="AF147" t="s">
        <v>33</v>
      </c>
      <c r="AG147">
        <v>4.1760000000000002</v>
      </c>
      <c r="AH147">
        <v>2</v>
      </c>
      <c r="AI147">
        <v>68157168</v>
      </c>
      <c r="AJ147">
        <v>108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ROW(Source!A80)</f>
        <v>80</v>
      </c>
      <c r="B148">
        <v>68157169</v>
      </c>
      <c r="C148">
        <v>68155354</v>
      </c>
      <c r="D148">
        <v>63622719</v>
      </c>
      <c r="E148">
        <v>1</v>
      </c>
      <c r="F148">
        <v>1</v>
      </c>
      <c r="G148">
        <v>1</v>
      </c>
      <c r="H148">
        <v>2</v>
      </c>
      <c r="I148" t="s">
        <v>601</v>
      </c>
      <c r="J148" t="s">
        <v>602</v>
      </c>
      <c r="K148" t="s">
        <v>603</v>
      </c>
      <c r="L148">
        <v>1368</v>
      </c>
      <c r="N148">
        <v>1011</v>
      </c>
      <c r="O148" t="s">
        <v>510</v>
      </c>
      <c r="P148" t="s">
        <v>510</v>
      </c>
      <c r="Q148">
        <v>1</v>
      </c>
      <c r="X148">
        <v>7.0000000000000007E-2</v>
      </c>
      <c r="Y148">
        <v>0</v>
      </c>
      <c r="Z148">
        <v>842.24</v>
      </c>
      <c r="AA148">
        <v>502.98</v>
      </c>
      <c r="AB148">
        <v>0</v>
      </c>
      <c r="AC148">
        <v>0</v>
      </c>
      <c r="AD148">
        <v>1</v>
      </c>
      <c r="AE148">
        <v>0</v>
      </c>
      <c r="AF148" t="s">
        <v>33</v>
      </c>
      <c r="AG148">
        <v>8.4000000000000005E-2</v>
      </c>
      <c r="AH148">
        <v>2</v>
      </c>
      <c r="AI148">
        <v>68157169</v>
      </c>
      <c r="AJ148">
        <v>109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ROW(Source!A80)</f>
        <v>80</v>
      </c>
      <c r="B149">
        <v>68157170</v>
      </c>
      <c r="C149">
        <v>68155354</v>
      </c>
      <c r="D149">
        <v>63566749</v>
      </c>
      <c r="E149">
        <v>1</v>
      </c>
      <c r="F149">
        <v>1</v>
      </c>
      <c r="G149">
        <v>1</v>
      </c>
      <c r="H149">
        <v>3</v>
      </c>
      <c r="I149" t="s">
        <v>604</v>
      </c>
      <c r="J149" t="s">
        <v>605</v>
      </c>
      <c r="K149" t="s">
        <v>606</v>
      </c>
      <c r="L149">
        <v>1346</v>
      </c>
      <c r="N149">
        <v>1009</v>
      </c>
      <c r="O149" t="s">
        <v>531</v>
      </c>
      <c r="P149" t="s">
        <v>531</v>
      </c>
      <c r="Q149">
        <v>1</v>
      </c>
      <c r="X149">
        <v>0.3</v>
      </c>
      <c r="Y149">
        <v>496.96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0.3</v>
      </c>
      <c r="AH149">
        <v>2</v>
      </c>
      <c r="AI149">
        <v>68157170</v>
      </c>
      <c r="AJ149">
        <v>110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ROW(Source!A81)</f>
        <v>81</v>
      </c>
      <c r="B150">
        <v>68154095</v>
      </c>
      <c r="C150">
        <v>68154082</v>
      </c>
      <c r="D150">
        <v>58783258</v>
      </c>
      <c r="E150">
        <v>112</v>
      </c>
      <c r="F150">
        <v>1</v>
      </c>
      <c r="G150">
        <v>1</v>
      </c>
      <c r="H150">
        <v>1</v>
      </c>
      <c r="I150" t="s">
        <v>607</v>
      </c>
      <c r="J150" t="s">
        <v>3</v>
      </c>
      <c r="K150" t="s">
        <v>608</v>
      </c>
      <c r="L150">
        <v>1191</v>
      </c>
      <c r="N150">
        <v>1013</v>
      </c>
      <c r="O150" t="s">
        <v>504</v>
      </c>
      <c r="P150" t="s">
        <v>504</v>
      </c>
      <c r="Q150">
        <v>1</v>
      </c>
      <c r="X150">
        <v>0.28000000000000003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3</v>
      </c>
      <c r="AG150">
        <v>0.28000000000000003</v>
      </c>
      <c r="AH150">
        <v>2</v>
      </c>
      <c r="AI150">
        <v>68154083</v>
      </c>
      <c r="AJ150">
        <v>111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ROW(Source!A81)</f>
        <v>81</v>
      </c>
      <c r="B151">
        <v>68154096</v>
      </c>
      <c r="C151">
        <v>68154082</v>
      </c>
      <c r="D151">
        <v>58783504</v>
      </c>
      <c r="E151">
        <v>112</v>
      </c>
      <c r="F151">
        <v>1</v>
      </c>
      <c r="G151">
        <v>1</v>
      </c>
      <c r="H151">
        <v>1</v>
      </c>
      <c r="I151" t="s">
        <v>505</v>
      </c>
      <c r="J151" t="s">
        <v>3</v>
      </c>
      <c r="K151" t="s">
        <v>506</v>
      </c>
      <c r="L151">
        <v>1191</v>
      </c>
      <c r="N151">
        <v>1013</v>
      </c>
      <c r="O151" t="s">
        <v>504</v>
      </c>
      <c r="P151" t="s">
        <v>504</v>
      </c>
      <c r="Q151">
        <v>1</v>
      </c>
      <c r="X151">
        <v>7.0000000000000007E-2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3</v>
      </c>
      <c r="AG151">
        <v>7.0000000000000007E-2</v>
      </c>
      <c r="AH151">
        <v>2</v>
      </c>
      <c r="AI151">
        <v>68154084</v>
      </c>
      <c r="AJ151">
        <v>112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ROW(Source!A81)</f>
        <v>81</v>
      </c>
      <c r="B152">
        <v>68154097</v>
      </c>
      <c r="C152">
        <v>68154082</v>
      </c>
      <c r="D152">
        <v>58901370</v>
      </c>
      <c r="E152">
        <v>1</v>
      </c>
      <c r="F152">
        <v>1</v>
      </c>
      <c r="G152">
        <v>1</v>
      </c>
      <c r="H152">
        <v>2</v>
      </c>
      <c r="I152" t="s">
        <v>609</v>
      </c>
      <c r="J152" t="s">
        <v>610</v>
      </c>
      <c r="K152" t="s">
        <v>611</v>
      </c>
      <c r="L152">
        <v>1368</v>
      </c>
      <c r="N152">
        <v>1011</v>
      </c>
      <c r="O152" t="s">
        <v>510</v>
      </c>
      <c r="P152" t="s">
        <v>510</v>
      </c>
      <c r="Q152">
        <v>1</v>
      </c>
      <c r="X152">
        <v>7.0000000000000007E-2</v>
      </c>
      <c r="Y152">
        <v>0</v>
      </c>
      <c r="Z152">
        <v>995.51</v>
      </c>
      <c r="AA152">
        <v>583.91999999999996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7.0000000000000007E-2</v>
      </c>
      <c r="AH152">
        <v>2</v>
      </c>
      <c r="AI152">
        <v>68154085</v>
      </c>
      <c r="AJ152">
        <v>113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ROW(Source!A81)</f>
        <v>81</v>
      </c>
      <c r="B153">
        <v>68154098</v>
      </c>
      <c r="C153">
        <v>68154082</v>
      </c>
      <c r="D153">
        <v>58855367</v>
      </c>
      <c r="E153">
        <v>1</v>
      </c>
      <c r="F153">
        <v>1</v>
      </c>
      <c r="G153">
        <v>1</v>
      </c>
      <c r="H153">
        <v>3</v>
      </c>
      <c r="I153" t="s">
        <v>612</v>
      </c>
      <c r="J153" t="s">
        <v>613</v>
      </c>
      <c r="K153" t="s">
        <v>614</v>
      </c>
      <c r="L153">
        <v>1425</v>
      </c>
      <c r="N153">
        <v>1013</v>
      </c>
      <c r="O153" t="s">
        <v>227</v>
      </c>
      <c r="P153" t="s">
        <v>227</v>
      </c>
      <c r="Q153">
        <v>1</v>
      </c>
      <c r="X153">
        <v>0.10299999999999999</v>
      </c>
      <c r="Y153">
        <v>978.09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0.10299999999999999</v>
      </c>
      <c r="AH153">
        <v>2</v>
      </c>
      <c r="AI153">
        <v>68154086</v>
      </c>
      <c r="AJ153">
        <v>114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ROW(Source!A81)</f>
        <v>81</v>
      </c>
      <c r="B154">
        <v>68154099</v>
      </c>
      <c r="C154">
        <v>68154082</v>
      </c>
      <c r="D154">
        <v>58855653</v>
      </c>
      <c r="E154">
        <v>1</v>
      </c>
      <c r="F154">
        <v>1</v>
      </c>
      <c r="G154">
        <v>1</v>
      </c>
      <c r="H154">
        <v>3</v>
      </c>
      <c r="I154" t="s">
        <v>615</v>
      </c>
      <c r="J154" t="s">
        <v>616</v>
      </c>
      <c r="K154" t="s">
        <v>617</v>
      </c>
      <c r="L154">
        <v>1348</v>
      </c>
      <c r="N154">
        <v>1009</v>
      </c>
      <c r="O154" t="s">
        <v>68</v>
      </c>
      <c r="P154" t="s">
        <v>68</v>
      </c>
      <c r="Q154">
        <v>1000</v>
      </c>
      <c r="X154">
        <v>5.0000000000000002E-5</v>
      </c>
      <c r="Y154">
        <v>110308.96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5.0000000000000002E-5</v>
      </c>
      <c r="AH154">
        <v>2</v>
      </c>
      <c r="AI154">
        <v>68154087</v>
      </c>
      <c r="AJ154">
        <v>115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ROW(Source!A81)</f>
        <v>81</v>
      </c>
      <c r="B155">
        <v>68154100</v>
      </c>
      <c r="C155">
        <v>68154082</v>
      </c>
      <c r="D155">
        <v>58857039</v>
      </c>
      <c r="E155">
        <v>1</v>
      </c>
      <c r="F155">
        <v>1</v>
      </c>
      <c r="G155">
        <v>1</v>
      </c>
      <c r="H155">
        <v>3</v>
      </c>
      <c r="I155" t="s">
        <v>618</v>
      </c>
      <c r="J155" t="s">
        <v>619</v>
      </c>
      <c r="K155" t="s">
        <v>620</v>
      </c>
      <c r="L155">
        <v>1348</v>
      </c>
      <c r="N155">
        <v>1009</v>
      </c>
      <c r="O155" t="s">
        <v>68</v>
      </c>
      <c r="P155" t="s">
        <v>68</v>
      </c>
      <c r="Q155">
        <v>1000</v>
      </c>
      <c r="X155">
        <v>1.0499999999999999E-3</v>
      </c>
      <c r="Y155">
        <v>4338.2700000000004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1.0499999999999999E-3</v>
      </c>
      <c r="AH155">
        <v>2</v>
      </c>
      <c r="AI155">
        <v>68154088</v>
      </c>
      <c r="AJ155">
        <v>116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ROW(Source!A81)</f>
        <v>81</v>
      </c>
      <c r="B156">
        <v>68154101</v>
      </c>
      <c r="C156">
        <v>68154082</v>
      </c>
      <c r="D156">
        <v>58871752</v>
      </c>
      <c r="E156">
        <v>1</v>
      </c>
      <c r="F156">
        <v>1</v>
      </c>
      <c r="G156">
        <v>1</v>
      </c>
      <c r="H156">
        <v>3</v>
      </c>
      <c r="I156" t="s">
        <v>621</v>
      </c>
      <c r="J156" t="s">
        <v>622</v>
      </c>
      <c r="K156" t="s">
        <v>623</v>
      </c>
      <c r="L156">
        <v>1346</v>
      </c>
      <c r="N156">
        <v>1009</v>
      </c>
      <c r="O156" t="s">
        <v>531</v>
      </c>
      <c r="P156" t="s">
        <v>531</v>
      </c>
      <c r="Q156">
        <v>1</v>
      </c>
      <c r="X156">
        <v>0.04</v>
      </c>
      <c r="Y156">
        <v>79.88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0.04</v>
      </c>
      <c r="AH156">
        <v>2</v>
      </c>
      <c r="AI156">
        <v>68154089</v>
      </c>
      <c r="AJ156">
        <v>117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ROW(Source!A81)</f>
        <v>81</v>
      </c>
      <c r="B157">
        <v>68154102</v>
      </c>
      <c r="C157">
        <v>68154082</v>
      </c>
      <c r="D157">
        <v>58871979</v>
      </c>
      <c r="E157">
        <v>1</v>
      </c>
      <c r="F157">
        <v>1</v>
      </c>
      <c r="G157">
        <v>1</v>
      </c>
      <c r="H157">
        <v>3</v>
      </c>
      <c r="I157" t="s">
        <v>624</v>
      </c>
      <c r="J157" t="s">
        <v>625</v>
      </c>
      <c r="K157" t="s">
        <v>626</v>
      </c>
      <c r="L157">
        <v>1346</v>
      </c>
      <c r="N157">
        <v>1009</v>
      </c>
      <c r="O157" t="s">
        <v>531</v>
      </c>
      <c r="P157" t="s">
        <v>531</v>
      </c>
      <c r="Q157">
        <v>1</v>
      </c>
      <c r="X157">
        <v>0.03</v>
      </c>
      <c r="Y157">
        <v>67.59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0.03</v>
      </c>
      <c r="AH157">
        <v>2</v>
      </c>
      <c r="AI157">
        <v>68154090</v>
      </c>
      <c r="AJ157">
        <v>118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ROW(Source!A81)</f>
        <v>81</v>
      </c>
      <c r="B158">
        <v>68154103</v>
      </c>
      <c r="C158">
        <v>68154082</v>
      </c>
      <c r="D158">
        <v>58872032</v>
      </c>
      <c r="E158">
        <v>1</v>
      </c>
      <c r="F158">
        <v>1</v>
      </c>
      <c r="G158">
        <v>1</v>
      </c>
      <c r="H158">
        <v>3</v>
      </c>
      <c r="I158" t="s">
        <v>627</v>
      </c>
      <c r="J158" t="s">
        <v>628</v>
      </c>
      <c r="K158" t="s">
        <v>629</v>
      </c>
      <c r="L158">
        <v>1346</v>
      </c>
      <c r="N158">
        <v>1009</v>
      </c>
      <c r="O158" t="s">
        <v>531</v>
      </c>
      <c r="P158" t="s">
        <v>531</v>
      </c>
      <c r="Q158">
        <v>1</v>
      </c>
      <c r="X158">
        <v>1.7000000000000001E-2</v>
      </c>
      <c r="Y158">
        <v>133.31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1.7000000000000001E-2</v>
      </c>
      <c r="AH158">
        <v>2</v>
      </c>
      <c r="AI158">
        <v>68154091</v>
      </c>
      <c r="AJ158">
        <v>119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ROW(Source!A81)</f>
        <v>81</v>
      </c>
      <c r="B159">
        <v>68154104</v>
      </c>
      <c r="C159">
        <v>68154082</v>
      </c>
      <c r="D159">
        <v>58879157</v>
      </c>
      <c r="E159">
        <v>1</v>
      </c>
      <c r="F159">
        <v>1</v>
      </c>
      <c r="G159">
        <v>1</v>
      </c>
      <c r="H159">
        <v>3</v>
      </c>
      <c r="I159" t="s">
        <v>630</v>
      </c>
      <c r="J159" t="s">
        <v>631</v>
      </c>
      <c r="K159" t="s">
        <v>632</v>
      </c>
      <c r="L159">
        <v>1371</v>
      </c>
      <c r="N159">
        <v>1013</v>
      </c>
      <c r="O159" t="s">
        <v>31</v>
      </c>
      <c r="P159" t="s">
        <v>31</v>
      </c>
      <c r="Q159">
        <v>1</v>
      </c>
      <c r="X159">
        <v>1</v>
      </c>
      <c r="Y159">
        <v>105.69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</v>
      </c>
      <c r="AH159">
        <v>2</v>
      </c>
      <c r="AI159">
        <v>68154092</v>
      </c>
      <c r="AJ159">
        <v>120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ROW(Source!A81)</f>
        <v>81</v>
      </c>
      <c r="B160">
        <v>68154105</v>
      </c>
      <c r="C160">
        <v>68154082</v>
      </c>
      <c r="D160">
        <v>58880231</v>
      </c>
      <c r="E160">
        <v>1</v>
      </c>
      <c r="F160">
        <v>1</v>
      </c>
      <c r="G160">
        <v>1</v>
      </c>
      <c r="H160">
        <v>3</v>
      </c>
      <c r="I160" t="s">
        <v>633</v>
      </c>
      <c r="J160" t="s">
        <v>634</v>
      </c>
      <c r="K160" t="s">
        <v>635</v>
      </c>
      <c r="L160">
        <v>1425</v>
      </c>
      <c r="N160">
        <v>1013</v>
      </c>
      <c r="O160" t="s">
        <v>227</v>
      </c>
      <c r="P160" t="s">
        <v>227</v>
      </c>
      <c r="Q160">
        <v>1</v>
      </c>
      <c r="X160">
        <v>0.03</v>
      </c>
      <c r="Y160">
        <v>3564.73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0.03</v>
      </c>
      <c r="AH160">
        <v>2</v>
      </c>
      <c r="AI160">
        <v>68154093</v>
      </c>
      <c r="AJ160">
        <v>121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ROW(Source!A81)</f>
        <v>81</v>
      </c>
      <c r="B161">
        <v>68154106</v>
      </c>
      <c r="C161">
        <v>68154082</v>
      </c>
      <c r="D161">
        <v>58789095</v>
      </c>
      <c r="E161">
        <v>112</v>
      </c>
      <c r="F161">
        <v>1</v>
      </c>
      <c r="G161">
        <v>1</v>
      </c>
      <c r="H161">
        <v>3</v>
      </c>
      <c r="I161" t="s">
        <v>157</v>
      </c>
      <c r="J161" t="s">
        <v>3</v>
      </c>
      <c r="K161" t="s">
        <v>158</v>
      </c>
      <c r="L161">
        <v>3277935</v>
      </c>
      <c r="N161">
        <v>1013</v>
      </c>
      <c r="O161" t="s">
        <v>159</v>
      </c>
      <c r="P161" t="s">
        <v>159</v>
      </c>
      <c r="Q161">
        <v>1</v>
      </c>
      <c r="X161">
        <v>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2</v>
      </c>
      <c r="AH161">
        <v>2</v>
      </c>
      <c r="AI161">
        <v>68154094</v>
      </c>
      <c r="AJ161">
        <v>122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ROW(Source!A83)</f>
        <v>83</v>
      </c>
      <c r="B162">
        <v>68154114</v>
      </c>
      <c r="C162">
        <v>68154108</v>
      </c>
      <c r="D162">
        <v>58783294</v>
      </c>
      <c r="E162">
        <v>112</v>
      </c>
      <c r="F162">
        <v>1</v>
      </c>
      <c r="G162">
        <v>1</v>
      </c>
      <c r="H162">
        <v>1</v>
      </c>
      <c r="I162" t="s">
        <v>581</v>
      </c>
      <c r="J162" t="s">
        <v>3</v>
      </c>
      <c r="K162" t="s">
        <v>582</v>
      </c>
      <c r="L162">
        <v>1191</v>
      </c>
      <c r="N162">
        <v>1013</v>
      </c>
      <c r="O162" t="s">
        <v>504</v>
      </c>
      <c r="P162" t="s">
        <v>504</v>
      </c>
      <c r="Q162">
        <v>1</v>
      </c>
      <c r="X162">
        <v>2.06</v>
      </c>
      <c r="Y162">
        <v>0</v>
      </c>
      <c r="Z162">
        <v>0</v>
      </c>
      <c r="AA162">
        <v>0</v>
      </c>
      <c r="AB162">
        <v>490.51</v>
      </c>
      <c r="AC162">
        <v>0</v>
      </c>
      <c r="AD162">
        <v>1</v>
      </c>
      <c r="AE162">
        <v>1</v>
      </c>
      <c r="AF162" t="s">
        <v>3</v>
      </c>
      <c r="AG162">
        <v>2.06</v>
      </c>
      <c r="AH162">
        <v>2</v>
      </c>
      <c r="AI162">
        <v>68154109</v>
      </c>
      <c r="AJ162">
        <v>123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ROW(Source!A83)</f>
        <v>83</v>
      </c>
      <c r="B163">
        <v>68154115</v>
      </c>
      <c r="C163">
        <v>68154108</v>
      </c>
      <c r="D163">
        <v>58855302</v>
      </c>
      <c r="E163">
        <v>1</v>
      </c>
      <c r="F163">
        <v>1</v>
      </c>
      <c r="G163">
        <v>1</v>
      </c>
      <c r="H163">
        <v>3</v>
      </c>
      <c r="I163" t="s">
        <v>636</v>
      </c>
      <c r="J163" t="s">
        <v>637</v>
      </c>
      <c r="K163" t="s">
        <v>638</v>
      </c>
      <c r="L163">
        <v>1346</v>
      </c>
      <c r="N163">
        <v>1009</v>
      </c>
      <c r="O163" t="s">
        <v>531</v>
      </c>
      <c r="P163" t="s">
        <v>531</v>
      </c>
      <c r="Q163">
        <v>1</v>
      </c>
      <c r="X163">
        <v>0.11</v>
      </c>
      <c r="Y163">
        <v>174.93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0.11</v>
      </c>
      <c r="AH163">
        <v>2</v>
      </c>
      <c r="AI163">
        <v>68154110</v>
      </c>
      <c r="AJ163">
        <v>124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ROW(Source!A83)</f>
        <v>83</v>
      </c>
      <c r="B164">
        <v>68154116</v>
      </c>
      <c r="C164">
        <v>68154108</v>
      </c>
      <c r="D164">
        <v>58855605</v>
      </c>
      <c r="E164">
        <v>1</v>
      </c>
      <c r="F164">
        <v>1</v>
      </c>
      <c r="G164">
        <v>1</v>
      </c>
      <c r="H164">
        <v>3</v>
      </c>
      <c r="I164" t="s">
        <v>639</v>
      </c>
      <c r="J164" t="s">
        <v>640</v>
      </c>
      <c r="K164" t="s">
        <v>641</v>
      </c>
      <c r="L164">
        <v>1346</v>
      </c>
      <c r="N164">
        <v>1009</v>
      </c>
      <c r="O164" t="s">
        <v>531</v>
      </c>
      <c r="P164" t="s">
        <v>531</v>
      </c>
      <c r="Q164">
        <v>1</v>
      </c>
      <c r="X164">
        <v>0.4</v>
      </c>
      <c r="Y164">
        <v>118.72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0.4</v>
      </c>
      <c r="AH164">
        <v>2</v>
      </c>
      <c r="AI164">
        <v>68154111</v>
      </c>
      <c r="AJ164">
        <v>125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ROW(Source!A83)</f>
        <v>83</v>
      </c>
      <c r="B165">
        <v>68154117</v>
      </c>
      <c r="C165">
        <v>68154108</v>
      </c>
      <c r="D165">
        <v>58862529</v>
      </c>
      <c r="E165">
        <v>1</v>
      </c>
      <c r="F165">
        <v>1</v>
      </c>
      <c r="G165">
        <v>1</v>
      </c>
      <c r="H165">
        <v>3</v>
      </c>
      <c r="I165" t="s">
        <v>391</v>
      </c>
      <c r="J165" t="s">
        <v>393</v>
      </c>
      <c r="K165" t="s">
        <v>392</v>
      </c>
      <c r="L165">
        <v>1348</v>
      </c>
      <c r="N165">
        <v>1009</v>
      </c>
      <c r="O165" t="s">
        <v>68</v>
      </c>
      <c r="P165" t="s">
        <v>68</v>
      </c>
      <c r="Q165">
        <v>1000</v>
      </c>
      <c r="X165">
        <v>2E-3</v>
      </c>
      <c r="Y165">
        <v>52325.66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2E-3</v>
      </c>
      <c r="AH165">
        <v>2</v>
      </c>
      <c r="AI165">
        <v>68154112</v>
      </c>
      <c r="AJ165">
        <v>126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ROW(Source!A83)</f>
        <v>83</v>
      </c>
      <c r="B166">
        <v>68154118</v>
      </c>
      <c r="C166">
        <v>68154108</v>
      </c>
      <c r="D166">
        <v>58789095</v>
      </c>
      <c r="E166">
        <v>112</v>
      </c>
      <c r="F166">
        <v>1</v>
      </c>
      <c r="G166">
        <v>1</v>
      </c>
      <c r="H166">
        <v>3</v>
      </c>
      <c r="I166" t="s">
        <v>157</v>
      </c>
      <c r="J166" t="s">
        <v>3</v>
      </c>
      <c r="K166" t="s">
        <v>158</v>
      </c>
      <c r="L166">
        <v>3277935</v>
      </c>
      <c r="N166">
        <v>1013</v>
      </c>
      <c r="O166" t="s">
        <v>159</v>
      </c>
      <c r="P166" t="s">
        <v>159</v>
      </c>
      <c r="Q166">
        <v>1</v>
      </c>
      <c r="X166">
        <v>2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2</v>
      </c>
      <c r="AH166">
        <v>2</v>
      </c>
      <c r="AI166">
        <v>68154113</v>
      </c>
      <c r="AJ166">
        <v>127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ROW(Source!A120)</f>
        <v>120</v>
      </c>
      <c r="B167">
        <v>68157171</v>
      </c>
      <c r="C167">
        <v>68154120</v>
      </c>
      <c r="D167">
        <v>63497146</v>
      </c>
      <c r="E167">
        <v>114</v>
      </c>
      <c r="F167">
        <v>1</v>
      </c>
      <c r="G167">
        <v>1</v>
      </c>
      <c r="H167">
        <v>1</v>
      </c>
      <c r="I167" t="s">
        <v>642</v>
      </c>
      <c r="J167" t="s">
        <v>3</v>
      </c>
      <c r="K167" t="s">
        <v>643</v>
      </c>
      <c r="L167">
        <v>1191</v>
      </c>
      <c r="N167">
        <v>1013</v>
      </c>
      <c r="O167" t="s">
        <v>504</v>
      </c>
      <c r="P167" t="s">
        <v>504</v>
      </c>
      <c r="Q167">
        <v>1</v>
      </c>
      <c r="X167">
        <v>154</v>
      </c>
      <c r="Y167">
        <v>0</v>
      </c>
      <c r="Z167">
        <v>0</v>
      </c>
      <c r="AA167">
        <v>0</v>
      </c>
      <c r="AB167">
        <v>409.14</v>
      </c>
      <c r="AC167">
        <v>0</v>
      </c>
      <c r="AD167">
        <v>1</v>
      </c>
      <c r="AE167">
        <v>1</v>
      </c>
      <c r="AF167" t="s">
        <v>33</v>
      </c>
      <c r="AG167">
        <v>184.79999999999998</v>
      </c>
      <c r="AH167">
        <v>2</v>
      </c>
      <c r="AI167">
        <v>68157171</v>
      </c>
      <c r="AJ167">
        <v>128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ROW(Source!A121)</f>
        <v>121</v>
      </c>
      <c r="B168">
        <v>68157172</v>
      </c>
      <c r="C168">
        <v>68154123</v>
      </c>
      <c r="D168">
        <v>63497136</v>
      </c>
      <c r="E168">
        <v>114</v>
      </c>
      <c r="F168">
        <v>1</v>
      </c>
      <c r="G168">
        <v>1</v>
      </c>
      <c r="H168">
        <v>1</v>
      </c>
      <c r="I168" t="s">
        <v>644</v>
      </c>
      <c r="J168" t="s">
        <v>3</v>
      </c>
      <c r="K168" t="s">
        <v>645</v>
      </c>
      <c r="L168">
        <v>1191</v>
      </c>
      <c r="N168">
        <v>1013</v>
      </c>
      <c r="O168" t="s">
        <v>504</v>
      </c>
      <c r="P168" t="s">
        <v>504</v>
      </c>
      <c r="Q168">
        <v>1</v>
      </c>
      <c r="X168">
        <v>88.5</v>
      </c>
      <c r="Y168">
        <v>0</v>
      </c>
      <c r="Z168">
        <v>0</v>
      </c>
      <c r="AA168">
        <v>0</v>
      </c>
      <c r="AB168">
        <v>392.25</v>
      </c>
      <c r="AC168">
        <v>0</v>
      </c>
      <c r="AD168">
        <v>1</v>
      </c>
      <c r="AE168">
        <v>1</v>
      </c>
      <c r="AF168" t="s">
        <v>33</v>
      </c>
      <c r="AG168">
        <v>106.2</v>
      </c>
      <c r="AH168">
        <v>2</v>
      </c>
      <c r="AI168">
        <v>68157172</v>
      </c>
      <c r="AJ168">
        <v>129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ROW(Source!A122)</f>
        <v>122</v>
      </c>
      <c r="B169">
        <v>68157173</v>
      </c>
      <c r="C169">
        <v>68154126</v>
      </c>
      <c r="D169">
        <v>63497204</v>
      </c>
      <c r="E169">
        <v>114</v>
      </c>
      <c r="F169">
        <v>1</v>
      </c>
      <c r="G169">
        <v>1</v>
      </c>
      <c r="H169">
        <v>1</v>
      </c>
      <c r="I169" t="s">
        <v>646</v>
      </c>
      <c r="J169" t="s">
        <v>3</v>
      </c>
      <c r="K169" t="s">
        <v>647</v>
      </c>
      <c r="L169">
        <v>1191</v>
      </c>
      <c r="N169">
        <v>1013</v>
      </c>
      <c r="O169" t="s">
        <v>504</v>
      </c>
      <c r="P169" t="s">
        <v>504</v>
      </c>
      <c r="Q169">
        <v>1</v>
      </c>
      <c r="X169">
        <v>9.27</v>
      </c>
      <c r="Y169">
        <v>0</v>
      </c>
      <c r="Z169">
        <v>0</v>
      </c>
      <c r="AA169">
        <v>0</v>
      </c>
      <c r="AB169">
        <v>491.72</v>
      </c>
      <c r="AC169">
        <v>0</v>
      </c>
      <c r="AD169">
        <v>1</v>
      </c>
      <c r="AE169">
        <v>1</v>
      </c>
      <c r="AF169" t="s">
        <v>33</v>
      </c>
      <c r="AG169">
        <v>11.123999999999999</v>
      </c>
      <c r="AH169">
        <v>2</v>
      </c>
      <c r="AI169">
        <v>68157173</v>
      </c>
      <c r="AJ169">
        <v>130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ROW(Source!A122)</f>
        <v>122</v>
      </c>
      <c r="B170">
        <v>68157174</v>
      </c>
      <c r="C170">
        <v>68154126</v>
      </c>
      <c r="D170">
        <v>63497381</v>
      </c>
      <c r="E170">
        <v>114</v>
      </c>
      <c r="F170">
        <v>1</v>
      </c>
      <c r="G170">
        <v>1</v>
      </c>
      <c r="H170">
        <v>1</v>
      </c>
      <c r="I170" t="s">
        <v>505</v>
      </c>
      <c r="J170" t="s">
        <v>3</v>
      </c>
      <c r="K170" t="s">
        <v>506</v>
      </c>
      <c r="L170">
        <v>1191</v>
      </c>
      <c r="N170">
        <v>1013</v>
      </c>
      <c r="O170" t="s">
        <v>504</v>
      </c>
      <c r="P170" t="s">
        <v>504</v>
      </c>
      <c r="Q170">
        <v>1</v>
      </c>
      <c r="X170">
        <v>0.34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33</v>
      </c>
      <c r="AG170">
        <v>0.40800000000000003</v>
      </c>
      <c r="AH170">
        <v>2</v>
      </c>
      <c r="AI170">
        <v>68157174</v>
      </c>
      <c r="AJ170">
        <v>131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ROW(Source!A122)</f>
        <v>122</v>
      </c>
      <c r="B171">
        <v>68157175</v>
      </c>
      <c r="C171">
        <v>68154126</v>
      </c>
      <c r="D171">
        <v>63621826</v>
      </c>
      <c r="E171">
        <v>1</v>
      </c>
      <c r="F171">
        <v>1</v>
      </c>
      <c r="G171">
        <v>1</v>
      </c>
      <c r="H171">
        <v>2</v>
      </c>
      <c r="I171" t="s">
        <v>507</v>
      </c>
      <c r="J171" t="s">
        <v>508</v>
      </c>
      <c r="K171" t="s">
        <v>509</v>
      </c>
      <c r="L171">
        <v>1368</v>
      </c>
      <c r="N171">
        <v>1011</v>
      </c>
      <c r="O171" t="s">
        <v>510</v>
      </c>
      <c r="P171" t="s">
        <v>510</v>
      </c>
      <c r="Q171">
        <v>1</v>
      </c>
      <c r="X171">
        <v>0.17</v>
      </c>
      <c r="Y171">
        <v>0</v>
      </c>
      <c r="Z171">
        <v>1613.51</v>
      </c>
      <c r="AA171">
        <v>675.65</v>
      </c>
      <c r="AB171">
        <v>0</v>
      </c>
      <c r="AC171">
        <v>0</v>
      </c>
      <c r="AD171">
        <v>1</v>
      </c>
      <c r="AE171">
        <v>0</v>
      </c>
      <c r="AF171" t="s">
        <v>33</v>
      </c>
      <c r="AG171">
        <v>0.20400000000000001</v>
      </c>
      <c r="AH171">
        <v>2</v>
      </c>
      <c r="AI171">
        <v>68157175</v>
      </c>
      <c r="AJ171">
        <v>132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ROW(Source!A122)</f>
        <v>122</v>
      </c>
      <c r="B172">
        <v>68157176</v>
      </c>
      <c r="C172">
        <v>68154126</v>
      </c>
      <c r="D172">
        <v>63622717</v>
      </c>
      <c r="E172">
        <v>1</v>
      </c>
      <c r="F172">
        <v>1</v>
      </c>
      <c r="G172">
        <v>1</v>
      </c>
      <c r="H172">
        <v>2</v>
      </c>
      <c r="I172" t="s">
        <v>525</v>
      </c>
      <c r="J172" t="s">
        <v>526</v>
      </c>
      <c r="K172" t="s">
        <v>527</v>
      </c>
      <c r="L172">
        <v>1368</v>
      </c>
      <c r="N172">
        <v>1011</v>
      </c>
      <c r="O172" t="s">
        <v>510</v>
      </c>
      <c r="P172" t="s">
        <v>510</v>
      </c>
      <c r="Q172">
        <v>1</v>
      </c>
      <c r="X172">
        <v>0.17</v>
      </c>
      <c r="Y172">
        <v>0</v>
      </c>
      <c r="Z172">
        <v>605.36</v>
      </c>
      <c r="AA172">
        <v>502.98</v>
      </c>
      <c r="AB172">
        <v>0</v>
      </c>
      <c r="AC172">
        <v>0</v>
      </c>
      <c r="AD172">
        <v>1</v>
      </c>
      <c r="AE172">
        <v>0</v>
      </c>
      <c r="AF172" t="s">
        <v>33</v>
      </c>
      <c r="AG172">
        <v>0.20400000000000001</v>
      </c>
      <c r="AH172">
        <v>2</v>
      </c>
      <c r="AI172">
        <v>68157176</v>
      </c>
      <c r="AJ172">
        <v>133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ROW(Source!A122)</f>
        <v>122</v>
      </c>
      <c r="B173">
        <v>68157177</v>
      </c>
      <c r="C173">
        <v>68154126</v>
      </c>
      <c r="D173">
        <v>63622912</v>
      </c>
      <c r="E173">
        <v>1</v>
      </c>
      <c r="F173">
        <v>1</v>
      </c>
      <c r="G173">
        <v>1</v>
      </c>
      <c r="H173">
        <v>2</v>
      </c>
      <c r="I173" t="s">
        <v>648</v>
      </c>
      <c r="J173" t="s">
        <v>649</v>
      </c>
      <c r="K173" t="s">
        <v>650</v>
      </c>
      <c r="L173">
        <v>1368</v>
      </c>
      <c r="N173">
        <v>1011</v>
      </c>
      <c r="O173" t="s">
        <v>510</v>
      </c>
      <c r="P173" t="s">
        <v>510</v>
      </c>
      <c r="Q173">
        <v>1</v>
      </c>
      <c r="X173">
        <v>1.51</v>
      </c>
      <c r="Y173">
        <v>0</v>
      </c>
      <c r="Z173">
        <v>30.51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33</v>
      </c>
      <c r="AG173">
        <v>1.8119999999999998</v>
      </c>
      <c r="AH173">
        <v>2</v>
      </c>
      <c r="AI173">
        <v>68157177</v>
      </c>
      <c r="AJ173">
        <v>134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ROW(Source!A122)</f>
        <v>122</v>
      </c>
      <c r="B174">
        <v>68157178</v>
      </c>
      <c r="C174">
        <v>68154126</v>
      </c>
      <c r="D174">
        <v>63569668</v>
      </c>
      <c r="E174">
        <v>1</v>
      </c>
      <c r="F174">
        <v>1</v>
      </c>
      <c r="G174">
        <v>1</v>
      </c>
      <c r="H174">
        <v>3</v>
      </c>
      <c r="I174" t="s">
        <v>651</v>
      </c>
      <c r="J174" t="s">
        <v>652</v>
      </c>
      <c r="K174" t="s">
        <v>653</v>
      </c>
      <c r="L174">
        <v>1346</v>
      </c>
      <c r="N174">
        <v>1009</v>
      </c>
      <c r="O174" t="s">
        <v>531</v>
      </c>
      <c r="P174" t="s">
        <v>531</v>
      </c>
      <c r="Q174">
        <v>1</v>
      </c>
      <c r="X174">
        <v>0.65</v>
      </c>
      <c r="Y174">
        <v>155.63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0.65</v>
      </c>
      <c r="AH174">
        <v>2</v>
      </c>
      <c r="AI174">
        <v>68157178</v>
      </c>
      <c r="AJ174">
        <v>135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ROW(Source!A122)</f>
        <v>122</v>
      </c>
      <c r="B175">
        <v>68157179</v>
      </c>
      <c r="C175">
        <v>68154126</v>
      </c>
      <c r="D175">
        <v>63588002</v>
      </c>
      <c r="E175">
        <v>1</v>
      </c>
      <c r="F175">
        <v>1</v>
      </c>
      <c r="G175">
        <v>1</v>
      </c>
      <c r="H175">
        <v>3</v>
      </c>
      <c r="I175" t="s">
        <v>654</v>
      </c>
      <c r="J175" t="s">
        <v>655</v>
      </c>
      <c r="K175" t="s">
        <v>656</v>
      </c>
      <c r="L175">
        <v>1346</v>
      </c>
      <c r="N175">
        <v>1009</v>
      </c>
      <c r="O175" t="s">
        <v>531</v>
      </c>
      <c r="P175" t="s">
        <v>531</v>
      </c>
      <c r="Q175">
        <v>1</v>
      </c>
      <c r="X175">
        <v>2</v>
      </c>
      <c r="Y175">
        <v>1098.23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2</v>
      </c>
      <c r="AH175">
        <v>2</v>
      </c>
      <c r="AI175">
        <v>68157179</v>
      </c>
      <c r="AJ175">
        <v>136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ROW(Source!A122)</f>
        <v>122</v>
      </c>
      <c r="B176">
        <v>68157180</v>
      </c>
      <c r="C176">
        <v>68154126</v>
      </c>
      <c r="D176">
        <v>63503071</v>
      </c>
      <c r="E176">
        <v>114</v>
      </c>
      <c r="F176">
        <v>1</v>
      </c>
      <c r="G176">
        <v>1</v>
      </c>
      <c r="H176">
        <v>3</v>
      </c>
      <c r="I176" t="s">
        <v>157</v>
      </c>
      <c r="J176" t="s">
        <v>3</v>
      </c>
      <c r="K176" t="s">
        <v>158</v>
      </c>
      <c r="L176">
        <v>3277935</v>
      </c>
      <c r="N176">
        <v>1013</v>
      </c>
      <c r="O176" t="s">
        <v>159</v>
      </c>
      <c r="P176" t="s">
        <v>159</v>
      </c>
      <c r="Q176">
        <v>1</v>
      </c>
      <c r="X176">
        <v>2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2</v>
      </c>
      <c r="AH176">
        <v>2</v>
      </c>
      <c r="AI176">
        <v>68157180</v>
      </c>
      <c r="AJ176">
        <v>137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ROW(Source!A124)</f>
        <v>124</v>
      </c>
      <c r="B177">
        <v>68157182</v>
      </c>
      <c r="C177">
        <v>68154144</v>
      </c>
      <c r="D177">
        <v>63497204</v>
      </c>
      <c r="E177">
        <v>114</v>
      </c>
      <c r="F177">
        <v>1</v>
      </c>
      <c r="G177">
        <v>1</v>
      </c>
      <c r="H177">
        <v>1</v>
      </c>
      <c r="I177" t="s">
        <v>646</v>
      </c>
      <c r="J177" t="s">
        <v>3</v>
      </c>
      <c r="K177" t="s">
        <v>647</v>
      </c>
      <c r="L177">
        <v>1191</v>
      </c>
      <c r="N177">
        <v>1013</v>
      </c>
      <c r="O177" t="s">
        <v>504</v>
      </c>
      <c r="P177" t="s">
        <v>504</v>
      </c>
      <c r="Q177">
        <v>1</v>
      </c>
      <c r="X177">
        <v>16.5</v>
      </c>
      <c r="Y177">
        <v>0</v>
      </c>
      <c r="Z177">
        <v>0</v>
      </c>
      <c r="AA177">
        <v>0</v>
      </c>
      <c r="AB177">
        <v>491.72</v>
      </c>
      <c r="AC177">
        <v>0</v>
      </c>
      <c r="AD177">
        <v>1</v>
      </c>
      <c r="AE177">
        <v>1</v>
      </c>
      <c r="AF177" t="s">
        <v>33</v>
      </c>
      <c r="AG177">
        <v>19.8</v>
      </c>
      <c r="AH177">
        <v>2</v>
      </c>
      <c r="AI177">
        <v>68157182</v>
      </c>
      <c r="AJ177">
        <v>138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ROW(Source!A124)</f>
        <v>124</v>
      </c>
      <c r="B178">
        <v>68157183</v>
      </c>
      <c r="C178">
        <v>68154144</v>
      </c>
      <c r="D178">
        <v>63497381</v>
      </c>
      <c r="E178">
        <v>114</v>
      </c>
      <c r="F178">
        <v>1</v>
      </c>
      <c r="G178">
        <v>1</v>
      </c>
      <c r="H178">
        <v>1</v>
      </c>
      <c r="I178" t="s">
        <v>505</v>
      </c>
      <c r="J178" t="s">
        <v>3</v>
      </c>
      <c r="K178" t="s">
        <v>506</v>
      </c>
      <c r="L178">
        <v>1191</v>
      </c>
      <c r="N178">
        <v>1013</v>
      </c>
      <c r="O178" t="s">
        <v>504</v>
      </c>
      <c r="P178" t="s">
        <v>504</v>
      </c>
      <c r="Q178">
        <v>1</v>
      </c>
      <c r="X178">
        <v>0.26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33</v>
      </c>
      <c r="AG178">
        <v>0.312</v>
      </c>
      <c r="AH178">
        <v>2</v>
      </c>
      <c r="AI178">
        <v>68157183</v>
      </c>
      <c r="AJ178">
        <v>139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ROW(Source!A124)</f>
        <v>124</v>
      </c>
      <c r="B179">
        <v>68157184</v>
      </c>
      <c r="C179">
        <v>68154144</v>
      </c>
      <c r="D179">
        <v>63621826</v>
      </c>
      <c r="E179">
        <v>1</v>
      </c>
      <c r="F179">
        <v>1</v>
      </c>
      <c r="G179">
        <v>1</v>
      </c>
      <c r="H179">
        <v>2</v>
      </c>
      <c r="I179" t="s">
        <v>507</v>
      </c>
      <c r="J179" t="s">
        <v>508</v>
      </c>
      <c r="K179" t="s">
        <v>509</v>
      </c>
      <c r="L179">
        <v>1368</v>
      </c>
      <c r="N179">
        <v>1011</v>
      </c>
      <c r="O179" t="s">
        <v>510</v>
      </c>
      <c r="P179" t="s">
        <v>510</v>
      </c>
      <c r="Q179">
        <v>1</v>
      </c>
      <c r="X179">
        <v>0.13</v>
      </c>
      <c r="Y179">
        <v>0</v>
      </c>
      <c r="Z179">
        <v>1613.51</v>
      </c>
      <c r="AA179">
        <v>675.65</v>
      </c>
      <c r="AB179">
        <v>0</v>
      </c>
      <c r="AC179">
        <v>0</v>
      </c>
      <c r="AD179">
        <v>1</v>
      </c>
      <c r="AE179">
        <v>0</v>
      </c>
      <c r="AF179" t="s">
        <v>33</v>
      </c>
      <c r="AG179">
        <v>0.156</v>
      </c>
      <c r="AH179">
        <v>2</v>
      </c>
      <c r="AI179">
        <v>68157184</v>
      </c>
      <c r="AJ179">
        <v>140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ROW(Source!A124)</f>
        <v>124</v>
      </c>
      <c r="B180">
        <v>68157185</v>
      </c>
      <c r="C180">
        <v>68154144</v>
      </c>
      <c r="D180">
        <v>63622717</v>
      </c>
      <c r="E180">
        <v>1</v>
      </c>
      <c r="F180">
        <v>1</v>
      </c>
      <c r="G180">
        <v>1</v>
      </c>
      <c r="H180">
        <v>2</v>
      </c>
      <c r="I180" t="s">
        <v>525</v>
      </c>
      <c r="J180" t="s">
        <v>526</v>
      </c>
      <c r="K180" t="s">
        <v>527</v>
      </c>
      <c r="L180">
        <v>1368</v>
      </c>
      <c r="N180">
        <v>1011</v>
      </c>
      <c r="O180" t="s">
        <v>510</v>
      </c>
      <c r="P180" t="s">
        <v>510</v>
      </c>
      <c r="Q180">
        <v>1</v>
      </c>
      <c r="X180">
        <v>0.13</v>
      </c>
      <c r="Y180">
        <v>0</v>
      </c>
      <c r="Z180">
        <v>605.36</v>
      </c>
      <c r="AA180">
        <v>502.98</v>
      </c>
      <c r="AB180">
        <v>0</v>
      </c>
      <c r="AC180">
        <v>0</v>
      </c>
      <c r="AD180">
        <v>1</v>
      </c>
      <c r="AE180">
        <v>0</v>
      </c>
      <c r="AF180" t="s">
        <v>33</v>
      </c>
      <c r="AG180">
        <v>0.156</v>
      </c>
      <c r="AH180">
        <v>2</v>
      </c>
      <c r="AI180">
        <v>68157185</v>
      </c>
      <c r="AJ180">
        <v>141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ROW(Source!A124)</f>
        <v>124</v>
      </c>
      <c r="B181">
        <v>68157186</v>
      </c>
      <c r="C181">
        <v>68154144</v>
      </c>
      <c r="D181">
        <v>63622912</v>
      </c>
      <c r="E181">
        <v>1</v>
      </c>
      <c r="F181">
        <v>1</v>
      </c>
      <c r="G181">
        <v>1</v>
      </c>
      <c r="H181">
        <v>2</v>
      </c>
      <c r="I181" t="s">
        <v>648</v>
      </c>
      <c r="J181" t="s">
        <v>649</v>
      </c>
      <c r="K181" t="s">
        <v>650</v>
      </c>
      <c r="L181">
        <v>1368</v>
      </c>
      <c r="N181">
        <v>1011</v>
      </c>
      <c r="O181" t="s">
        <v>510</v>
      </c>
      <c r="P181" t="s">
        <v>510</v>
      </c>
      <c r="Q181">
        <v>1</v>
      </c>
      <c r="X181">
        <v>2.7</v>
      </c>
      <c r="Y181">
        <v>0</v>
      </c>
      <c r="Z181">
        <v>30.51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33</v>
      </c>
      <c r="AG181">
        <v>3.24</v>
      </c>
      <c r="AH181">
        <v>2</v>
      </c>
      <c r="AI181">
        <v>68157186</v>
      </c>
      <c r="AJ181">
        <v>142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ROW(Source!A124)</f>
        <v>124</v>
      </c>
      <c r="B182">
        <v>68157187</v>
      </c>
      <c r="C182">
        <v>68154144</v>
      </c>
      <c r="D182">
        <v>63569668</v>
      </c>
      <c r="E182">
        <v>1</v>
      </c>
      <c r="F182">
        <v>1</v>
      </c>
      <c r="G182">
        <v>1</v>
      </c>
      <c r="H182">
        <v>3</v>
      </c>
      <c r="I182" t="s">
        <v>651</v>
      </c>
      <c r="J182" t="s">
        <v>652</v>
      </c>
      <c r="K182" t="s">
        <v>653</v>
      </c>
      <c r="L182">
        <v>1346</v>
      </c>
      <c r="N182">
        <v>1009</v>
      </c>
      <c r="O182" t="s">
        <v>531</v>
      </c>
      <c r="P182" t="s">
        <v>531</v>
      </c>
      <c r="Q182">
        <v>1</v>
      </c>
      <c r="X182">
        <v>0.6</v>
      </c>
      <c r="Y182">
        <v>155.63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0.6</v>
      </c>
      <c r="AH182">
        <v>2</v>
      </c>
      <c r="AI182">
        <v>68157187</v>
      </c>
      <c r="AJ182">
        <v>143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ROW(Source!A124)</f>
        <v>124</v>
      </c>
      <c r="B183">
        <v>68157188</v>
      </c>
      <c r="C183">
        <v>68154144</v>
      </c>
      <c r="D183">
        <v>63588002</v>
      </c>
      <c r="E183">
        <v>1</v>
      </c>
      <c r="F183">
        <v>1</v>
      </c>
      <c r="G183">
        <v>1</v>
      </c>
      <c r="H183">
        <v>3</v>
      </c>
      <c r="I183" t="s">
        <v>654</v>
      </c>
      <c r="J183" t="s">
        <v>655</v>
      </c>
      <c r="K183" t="s">
        <v>656</v>
      </c>
      <c r="L183">
        <v>1346</v>
      </c>
      <c r="N183">
        <v>1009</v>
      </c>
      <c r="O183" t="s">
        <v>531</v>
      </c>
      <c r="P183" t="s">
        <v>531</v>
      </c>
      <c r="Q183">
        <v>1</v>
      </c>
      <c r="X183">
        <v>2</v>
      </c>
      <c r="Y183">
        <v>1098.23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2</v>
      </c>
      <c r="AH183">
        <v>2</v>
      </c>
      <c r="AI183">
        <v>68157188</v>
      </c>
      <c r="AJ183">
        <v>144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ROW(Source!A124)</f>
        <v>124</v>
      </c>
      <c r="B184">
        <v>68157189</v>
      </c>
      <c r="C184">
        <v>68154144</v>
      </c>
      <c r="D184">
        <v>63503071</v>
      </c>
      <c r="E184">
        <v>114</v>
      </c>
      <c r="F184">
        <v>1</v>
      </c>
      <c r="G184">
        <v>1</v>
      </c>
      <c r="H184">
        <v>3</v>
      </c>
      <c r="I184" t="s">
        <v>157</v>
      </c>
      <c r="J184" t="s">
        <v>3</v>
      </c>
      <c r="K184" t="s">
        <v>158</v>
      </c>
      <c r="L184">
        <v>3277935</v>
      </c>
      <c r="N184">
        <v>1013</v>
      </c>
      <c r="O184" t="s">
        <v>159</v>
      </c>
      <c r="P184" t="s">
        <v>159</v>
      </c>
      <c r="Q184">
        <v>1</v>
      </c>
      <c r="X184">
        <v>2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2</v>
      </c>
      <c r="AH184">
        <v>2</v>
      </c>
      <c r="AI184">
        <v>68157189</v>
      </c>
      <c r="AJ184">
        <v>145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ROW(Source!A126)</f>
        <v>126</v>
      </c>
      <c r="B185">
        <v>68157191</v>
      </c>
      <c r="C185">
        <v>68154162</v>
      </c>
      <c r="D185">
        <v>63497204</v>
      </c>
      <c r="E185">
        <v>114</v>
      </c>
      <c r="F185">
        <v>1</v>
      </c>
      <c r="G185">
        <v>1</v>
      </c>
      <c r="H185">
        <v>1</v>
      </c>
      <c r="I185" t="s">
        <v>646</v>
      </c>
      <c r="J185" t="s">
        <v>3</v>
      </c>
      <c r="K185" t="s">
        <v>647</v>
      </c>
      <c r="L185">
        <v>1191</v>
      </c>
      <c r="N185">
        <v>1013</v>
      </c>
      <c r="O185" t="s">
        <v>504</v>
      </c>
      <c r="P185" t="s">
        <v>504</v>
      </c>
      <c r="Q185">
        <v>1</v>
      </c>
      <c r="X185">
        <v>18.5</v>
      </c>
      <c r="Y185">
        <v>0</v>
      </c>
      <c r="Z185">
        <v>0</v>
      </c>
      <c r="AA185">
        <v>0</v>
      </c>
      <c r="AB185">
        <v>491.72</v>
      </c>
      <c r="AC185">
        <v>0</v>
      </c>
      <c r="AD185">
        <v>1</v>
      </c>
      <c r="AE185">
        <v>1</v>
      </c>
      <c r="AF185" t="s">
        <v>33</v>
      </c>
      <c r="AG185">
        <v>22.2</v>
      </c>
      <c r="AH185">
        <v>2</v>
      </c>
      <c r="AI185">
        <v>68157191</v>
      </c>
      <c r="AJ185">
        <v>146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ROW(Source!A126)</f>
        <v>126</v>
      </c>
      <c r="B186">
        <v>68157192</v>
      </c>
      <c r="C186">
        <v>68154162</v>
      </c>
      <c r="D186">
        <v>63497381</v>
      </c>
      <c r="E186">
        <v>114</v>
      </c>
      <c r="F186">
        <v>1</v>
      </c>
      <c r="G186">
        <v>1</v>
      </c>
      <c r="H186">
        <v>1</v>
      </c>
      <c r="I186" t="s">
        <v>505</v>
      </c>
      <c r="J186" t="s">
        <v>3</v>
      </c>
      <c r="K186" t="s">
        <v>506</v>
      </c>
      <c r="L186">
        <v>1191</v>
      </c>
      <c r="N186">
        <v>1013</v>
      </c>
      <c r="O186" t="s">
        <v>504</v>
      </c>
      <c r="P186" t="s">
        <v>504</v>
      </c>
      <c r="Q186">
        <v>1</v>
      </c>
      <c r="X186">
        <v>0.34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33</v>
      </c>
      <c r="AG186">
        <v>0.40800000000000003</v>
      </c>
      <c r="AH186">
        <v>2</v>
      </c>
      <c r="AI186">
        <v>68157192</v>
      </c>
      <c r="AJ186">
        <v>147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ROW(Source!A126)</f>
        <v>126</v>
      </c>
      <c r="B187">
        <v>68157193</v>
      </c>
      <c r="C187">
        <v>68154162</v>
      </c>
      <c r="D187">
        <v>63621826</v>
      </c>
      <c r="E187">
        <v>1</v>
      </c>
      <c r="F187">
        <v>1</v>
      </c>
      <c r="G187">
        <v>1</v>
      </c>
      <c r="H187">
        <v>2</v>
      </c>
      <c r="I187" t="s">
        <v>507</v>
      </c>
      <c r="J187" t="s">
        <v>508</v>
      </c>
      <c r="K187" t="s">
        <v>509</v>
      </c>
      <c r="L187">
        <v>1368</v>
      </c>
      <c r="N187">
        <v>1011</v>
      </c>
      <c r="O187" t="s">
        <v>510</v>
      </c>
      <c r="P187" t="s">
        <v>510</v>
      </c>
      <c r="Q187">
        <v>1</v>
      </c>
      <c r="X187">
        <v>0.17</v>
      </c>
      <c r="Y187">
        <v>0</v>
      </c>
      <c r="Z187">
        <v>1613.51</v>
      </c>
      <c r="AA187">
        <v>675.65</v>
      </c>
      <c r="AB187">
        <v>0</v>
      </c>
      <c r="AC187">
        <v>0</v>
      </c>
      <c r="AD187">
        <v>1</v>
      </c>
      <c r="AE187">
        <v>0</v>
      </c>
      <c r="AF187" t="s">
        <v>33</v>
      </c>
      <c r="AG187">
        <v>0.20400000000000001</v>
      </c>
      <c r="AH187">
        <v>2</v>
      </c>
      <c r="AI187">
        <v>68157193</v>
      </c>
      <c r="AJ187">
        <v>148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ROW(Source!A126)</f>
        <v>126</v>
      </c>
      <c r="B188">
        <v>68157194</v>
      </c>
      <c r="C188">
        <v>68154162</v>
      </c>
      <c r="D188">
        <v>63622717</v>
      </c>
      <c r="E188">
        <v>1</v>
      </c>
      <c r="F188">
        <v>1</v>
      </c>
      <c r="G188">
        <v>1</v>
      </c>
      <c r="H188">
        <v>2</v>
      </c>
      <c r="I188" t="s">
        <v>525</v>
      </c>
      <c r="J188" t="s">
        <v>526</v>
      </c>
      <c r="K188" t="s">
        <v>527</v>
      </c>
      <c r="L188">
        <v>1368</v>
      </c>
      <c r="N188">
        <v>1011</v>
      </c>
      <c r="O188" t="s">
        <v>510</v>
      </c>
      <c r="P188" t="s">
        <v>510</v>
      </c>
      <c r="Q188">
        <v>1</v>
      </c>
      <c r="X188">
        <v>0.17</v>
      </c>
      <c r="Y188">
        <v>0</v>
      </c>
      <c r="Z188">
        <v>605.36</v>
      </c>
      <c r="AA188">
        <v>502.98</v>
      </c>
      <c r="AB188">
        <v>0</v>
      </c>
      <c r="AC188">
        <v>0</v>
      </c>
      <c r="AD188">
        <v>1</v>
      </c>
      <c r="AE188">
        <v>0</v>
      </c>
      <c r="AF188" t="s">
        <v>33</v>
      </c>
      <c r="AG188">
        <v>0.20400000000000001</v>
      </c>
      <c r="AH188">
        <v>2</v>
      </c>
      <c r="AI188">
        <v>68157194</v>
      </c>
      <c r="AJ188">
        <v>149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ROW(Source!A126)</f>
        <v>126</v>
      </c>
      <c r="B189">
        <v>68157195</v>
      </c>
      <c r="C189">
        <v>68154162</v>
      </c>
      <c r="D189">
        <v>63622912</v>
      </c>
      <c r="E189">
        <v>1</v>
      </c>
      <c r="F189">
        <v>1</v>
      </c>
      <c r="G189">
        <v>1</v>
      </c>
      <c r="H189">
        <v>2</v>
      </c>
      <c r="I189" t="s">
        <v>648</v>
      </c>
      <c r="J189" t="s">
        <v>649</v>
      </c>
      <c r="K189" t="s">
        <v>650</v>
      </c>
      <c r="L189">
        <v>1368</v>
      </c>
      <c r="N189">
        <v>1011</v>
      </c>
      <c r="O189" t="s">
        <v>510</v>
      </c>
      <c r="P189" t="s">
        <v>510</v>
      </c>
      <c r="Q189">
        <v>1</v>
      </c>
      <c r="X189">
        <v>2.9</v>
      </c>
      <c r="Y189">
        <v>0</v>
      </c>
      <c r="Z189">
        <v>30.51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33</v>
      </c>
      <c r="AG189">
        <v>3.48</v>
      </c>
      <c r="AH189">
        <v>2</v>
      </c>
      <c r="AI189">
        <v>68157195</v>
      </c>
      <c r="AJ189">
        <v>150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ROW(Source!A126)</f>
        <v>126</v>
      </c>
      <c r="B190">
        <v>68157196</v>
      </c>
      <c r="C190">
        <v>68154162</v>
      </c>
      <c r="D190">
        <v>63569668</v>
      </c>
      <c r="E190">
        <v>1</v>
      </c>
      <c r="F190">
        <v>1</v>
      </c>
      <c r="G190">
        <v>1</v>
      </c>
      <c r="H190">
        <v>3</v>
      </c>
      <c r="I190" t="s">
        <v>651</v>
      </c>
      <c r="J190" t="s">
        <v>652</v>
      </c>
      <c r="K190" t="s">
        <v>653</v>
      </c>
      <c r="L190">
        <v>1346</v>
      </c>
      <c r="N190">
        <v>1009</v>
      </c>
      <c r="O190" t="s">
        <v>531</v>
      </c>
      <c r="P190" t="s">
        <v>531</v>
      </c>
      <c r="Q190">
        <v>1</v>
      </c>
      <c r="X190">
        <v>0.9</v>
      </c>
      <c r="Y190">
        <v>155.63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0.9</v>
      </c>
      <c r="AH190">
        <v>2</v>
      </c>
      <c r="AI190">
        <v>68157196</v>
      </c>
      <c r="AJ190">
        <v>151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ROW(Source!A126)</f>
        <v>126</v>
      </c>
      <c r="B191">
        <v>68157197</v>
      </c>
      <c r="C191">
        <v>68154162</v>
      </c>
      <c r="D191">
        <v>63578189</v>
      </c>
      <c r="E191">
        <v>1</v>
      </c>
      <c r="F191">
        <v>1</v>
      </c>
      <c r="G191">
        <v>1</v>
      </c>
      <c r="H191">
        <v>3</v>
      </c>
      <c r="I191" t="s">
        <v>657</v>
      </c>
      <c r="J191" t="s">
        <v>658</v>
      </c>
      <c r="K191" t="s">
        <v>659</v>
      </c>
      <c r="L191">
        <v>1348</v>
      </c>
      <c r="N191">
        <v>1009</v>
      </c>
      <c r="O191" t="s">
        <v>68</v>
      </c>
      <c r="P191" t="s">
        <v>68</v>
      </c>
      <c r="Q191">
        <v>1000</v>
      </c>
      <c r="X191">
        <v>4.0000000000000001E-3</v>
      </c>
      <c r="Y191">
        <v>51054.97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4.0000000000000001E-3</v>
      </c>
      <c r="AH191">
        <v>2</v>
      </c>
      <c r="AI191">
        <v>68157197</v>
      </c>
      <c r="AJ191">
        <v>152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ROW(Source!A126)</f>
        <v>126</v>
      </c>
      <c r="B192">
        <v>68157198</v>
      </c>
      <c r="C192">
        <v>68154162</v>
      </c>
      <c r="D192">
        <v>63588002</v>
      </c>
      <c r="E192">
        <v>1</v>
      </c>
      <c r="F192">
        <v>1</v>
      </c>
      <c r="G192">
        <v>1</v>
      </c>
      <c r="H192">
        <v>3</v>
      </c>
      <c r="I192" t="s">
        <v>654</v>
      </c>
      <c r="J192" t="s">
        <v>655</v>
      </c>
      <c r="K192" t="s">
        <v>656</v>
      </c>
      <c r="L192">
        <v>1346</v>
      </c>
      <c r="N192">
        <v>1009</v>
      </c>
      <c r="O192" t="s">
        <v>531</v>
      </c>
      <c r="P192" t="s">
        <v>531</v>
      </c>
      <c r="Q192">
        <v>1</v>
      </c>
      <c r="X192">
        <v>2.4</v>
      </c>
      <c r="Y192">
        <v>1098.23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2.4</v>
      </c>
      <c r="AH192">
        <v>2</v>
      </c>
      <c r="AI192">
        <v>68157198</v>
      </c>
      <c r="AJ192">
        <v>153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ROW(Source!A126)</f>
        <v>126</v>
      </c>
      <c r="B193">
        <v>68157199</v>
      </c>
      <c r="C193">
        <v>68154162</v>
      </c>
      <c r="D193">
        <v>63503071</v>
      </c>
      <c r="E193">
        <v>114</v>
      </c>
      <c r="F193">
        <v>1</v>
      </c>
      <c r="G193">
        <v>1</v>
      </c>
      <c r="H193">
        <v>3</v>
      </c>
      <c r="I193" t="s">
        <v>157</v>
      </c>
      <c r="J193" t="s">
        <v>3</v>
      </c>
      <c r="K193" t="s">
        <v>158</v>
      </c>
      <c r="L193">
        <v>3277935</v>
      </c>
      <c r="N193">
        <v>1013</v>
      </c>
      <c r="O193" t="s">
        <v>159</v>
      </c>
      <c r="P193" t="s">
        <v>159</v>
      </c>
      <c r="Q193">
        <v>1</v>
      </c>
      <c r="X193">
        <v>2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3</v>
      </c>
      <c r="AG193">
        <v>2</v>
      </c>
      <c r="AH193">
        <v>2</v>
      </c>
      <c r="AI193">
        <v>68157199</v>
      </c>
      <c r="AJ193">
        <v>154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ROW(Source!A128)</f>
        <v>128</v>
      </c>
      <c r="B194">
        <v>68157201</v>
      </c>
      <c r="C194">
        <v>68154182</v>
      </c>
      <c r="D194">
        <v>63497204</v>
      </c>
      <c r="E194">
        <v>114</v>
      </c>
      <c r="F194">
        <v>1</v>
      </c>
      <c r="G194">
        <v>1</v>
      </c>
      <c r="H194">
        <v>1</v>
      </c>
      <c r="I194" t="s">
        <v>646</v>
      </c>
      <c r="J194" t="s">
        <v>3</v>
      </c>
      <c r="K194" t="s">
        <v>647</v>
      </c>
      <c r="L194">
        <v>1191</v>
      </c>
      <c r="N194">
        <v>1013</v>
      </c>
      <c r="O194" t="s">
        <v>504</v>
      </c>
      <c r="P194" t="s">
        <v>504</v>
      </c>
      <c r="Q194">
        <v>1</v>
      </c>
      <c r="X194">
        <v>1.89</v>
      </c>
      <c r="Y194">
        <v>0</v>
      </c>
      <c r="Z194">
        <v>0</v>
      </c>
      <c r="AA194">
        <v>0</v>
      </c>
      <c r="AB194">
        <v>491.72</v>
      </c>
      <c r="AC194">
        <v>0</v>
      </c>
      <c r="AD194">
        <v>1</v>
      </c>
      <c r="AE194">
        <v>1</v>
      </c>
      <c r="AF194" t="s">
        <v>3</v>
      </c>
      <c r="AG194">
        <v>1.89</v>
      </c>
      <c r="AH194">
        <v>2</v>
      </c>
      <c r="AI194">
        <v>68157201</v>
      </c>
      <c r="AJ194">
        <v>155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ROW(Source!A128)</f>
        <v>128</v>
      </c>
      <c r="B195">
        <v>68157202</v>
      </c>
      <c r="C195">
        <v>68154182</v>
      </c>
      <c r="D195">
        <v>63497381</v>
      </c>
      <c r="E195">
        <v>114</v>
      </c>
      <c r="F195">
        <v>1</v>
      </c>
      <c r="G195">
        <v>1</v>
      </c>
      <c r="H195">
        <v>1</v>
      </c>
      <c r="I195" t="s">
        <v>505</v>
      </c>
      <c r="J195" t="s">
        <v>3</v>
      </c>
      <c r="K195" t="s">
        <v>506</v>
      </c>
      <c r="L195">
        <v>1191</v>
      </c>
      <c r="N195">
        <v>1013</v>
      </c>
      <c r="O195" t="s">
        <v>504</v>
      </c>
      <c r="P195" t="s">
        <v>504</v>
      </c>
      <c r="Q195">
        <v>1</v>
      </c>
      <c r="X195">
        <v>0.9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2</v>
      </c>
      <c r="AF195" t="s">
        <v>3</v>
      </c>
      <c r="AG195">
        <v>0.9</v>
      </c>
      <c r="AH195">
        <v>2</v>
      </c>
      <c r="AI195">
        <v>68157202</v>
      </c>
      <c r="AJ195">
        <v>156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ROW(Source!A128)</f>
        <v>128</v>
      </c>
      <c r="B196">
        <v>68157203</v>
      </c>
      <c r="C196">
        <v>68154182</v>
      </c>
      <c r="D196">
        <v>63622298</v>
      </c>
      <c r="E196">
        <v>1</v>
      </c>
      <c r="F196">
        <v>1</v>
      </c>
      <c r="G196">
        <v>1</v>
      </c>
      <c r="H196">
        <v>2</v>
      </c>
      <c r="I196" t="s">
        <v>660</v>
      </c>
      <c r="J196" t="s">
        <v>661</v>
      </c>
      <c r="K196" t="s">
        <v>662</v>
      </c>
      <c r="L196">
        <v>1368</v>
      </c>
      <c r="N196">
        <v>1011</v>
      </c>
      <c r="O196" t="s">
        <v>510</v>
      </c>
      <c r="P196" t="s">
        <v>510</v>
      </c>
      <c r="Q196">
        <v>1</v>
      </c>
      <c r="X196">
        <v>0.45</v>
      </c>
      <c r="Y196">
        <v>0</v>
      </c>
      <c r="Z196">
        <v>2611.7800000000002</v>
      </c>
      <c r="AA196">
        <v>1396.34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0.45</v>
      </c>
      <c r="AH196">
        <v>2</v>
      </c>
      <c r="AI196">
        <v>68157203</v>
      </c>
      <c r="AJ196">
        <v>157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ROW(Source!A128)</f>
        <v>128</v>
      </c>
      <c r="B197">
        <v>68157204</v>
      </c>
      <c r="C197">
        <v>68154182</v>
      </c>
      <c r="D197">
        <v>63503071</v>
      </c>
      <c r="E197">
        <v>114</v>
      </c>
      <c r="F197">
        <v>1</v>
      </c>
      <c r="G197">
        <v>1</v>
      </c>
      <c r="H197">
        <v>3</v>
      </c>
      <c r="I197" t="s">
        <v>157</v>
      </c>
      <c r="J197" t="s">
        <v>3</v>
      </c>
      <c r="K197" t="s">
        <v>158</v>
      </c>
      <c r="L197">
        <v>3277935</v>
      </c>
      <c r="N197">
        <v>1013</v>
      </c>
      <c r="O197" t="s">
        <v>159</v>
      </c>
      <c r="P197" t="s">
        <v>159</v>
      </c>
      <c r="Q197">
        <v>1</v>
      </c>
      <c r="X197">
        <v>2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2</v>
      </c>
      <c r="AH197">
        <v>2</v>
      </c>
      <c r="AI197">
        <v>68157204</v>
      </c>
      <c r="AJ197">
        <v>158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ROW(Source!A130)</f>
        <v>130</v>
      </c>
      <c r="B198">
        <v>68157206</v>
      </c>
      <c r="C198">
        <v>68154192</v>
      </c>
      <c r="D198">
        <v>63497210</v>
      </c>
      <c r="E198">
        <v>114</v>
      </c>
      <c r="F198">
        <v>1</v>
      </c>
      <c r="G198">
        <v>1</v>
      </c>
      <c r="H198">
        <v>1</v>
      </c>
      <c r="I198" t="s">
        <v>581</v>
      </c>
      <c r="J198" t="s">
        <v>3</v>
      </c>
      <c r="K198" t="s">
        <v>582</v>
      </c>
      <c r="L198">
        <v>1191</v>
      </c>
      <c r="N198">
        <v>1013</v>
      </c>
      <c r="O198" t="s">
        <v>504</v>
      </c>
      <c r="P198" t="s">
        <v>504</v>
      </c>
      <c r="Q198">
        <v>1</v>
      </c>
      <c r="X198">
        <v>41.2</v>
      </c>
      <c r="Y198">
        <v>0</v>
      </c>
      <c r="Z198">
        <v>0</v>
      </c>
      <c r="AA198">
        <v>0</v>
      </c>
      <c r="AB198">
        <v>502.98</v>
      </c>
      <c r="AC198">
        <v>0</v>
      </c>
      <c r="AD198">
        <v>1</v>
      </c>
      <c r="AE198">
        <v>1</v>
      </c>
      <c r="AF198" t="s">
        <v>3</v>
      </c>
      <c r="AG198">
        <v>41.2</v>
      </c>
      <c r="AH198">
        <v>2</v>
      </c>
      <c r="AI198">
        <v>68157206</v>
      </c>
      <c r="AJ198">
        <v>159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ROW(Source!A130)</f>
        <v>130</v>
      </c>
      <c r="B199">
        <v>68157207</v>
      </c>
      <c r="C199">
        <v>68154192</v>
      </c>
      <c r="D199">
        <v>63497381</v>
      </c>
      <c r="E199">
        <v>114</v>
      </c>
      <c r="F199">
        <v>1</v>
      </c>
      <c r="G199">
        <v>1</v>
      </c>
      <c r="H199">
        <v>1</v>
      </c>
      <c r="I199" t="s">
        <v>505</v>
      </c>
      <c r="J199" t="s">
        <v>3</v>
      </c>
      <c r="K199" t="s">
        <v>506</v>
      </c>
      <c r="L199">
        <v>1191</v>
      </c>
      <c r="N199">
        <v>1013</v>
      </c>
      <c r="O199" t="s">
        <v>504</v>
      </c>
      <c r="P199" t="s">
        <v>504</v>
      </c>
      <c r="Q199">
        <v>1</v>
      </c>
      <c r="X199">
        <v>0.2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3</v>
      </c>
      <c r="AG199">
        <v>0.2</v>
      </c>
      <c r="AH199">
        <v>2</v>
      </c>
      <c r="AI199">
        <v>68157207</v>
      </c>
      <c r="AJ199">
        <v>160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ROW(Source!A130)</f>
        <v>130</v>
      </c>
      <c r="B200">
        <v>68157208</v>
      </c>
      <c r="C200">
        <v>68154192</v>
      </c>
      <c r="D200">
        <v>63621826</v>
      </c>
      <c r="E200">
        <v>1</v>
      </c>
      <c r="F200">
        <v>1</v>
      </c>
      <c r="G200">
        <v>1</v>
      </c>
      <c r="H200">
        <v>2</v>
      </c>
      <c r="I200" t="s">
        <v>507</v>
      </c>
      <c r="J200" t="s">
        <v>508</v>
      </c>
      <c r="K200" t="s">
        <v>509</v>
      </c>
      <c r="L200">
        <v>1368</v>
      </c>
      <c r="N200">
        <v>1011</v>
      </c>
      <c r="O200" t="s">
        <v>510</v>
      </c>
      <c r="P200" t="s">
        <v>510</v>
      </c>
      <c r="Q200">
        <v>1</v>
      </c>
      <c r="X200">
        <v>0.1</v>
      </c>
      <c r="Y200">
        <v>0</v>
      </c>
      <c r="Z200">
        <v>1613.51</v>
      </c>
      <c r="AA200">
        <v>675.65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0.1</v>
      </c>
      <c r="AH200">
        <v>2</v>
      </c>
      <c r="AI200">
        <v>68157208</v>
      </c>
      <c r="AJ200">
        <v>161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ROW(Source!A130)</f>
        <v>130</v>
      </c>
      <c r="B201">
        <v>68157209</v>
      </c>
      <c r="C201">
        <v>68154192</v>
      </c>
      <c r="D201">
        <v>63622717</v>
      </c>
      <c r="E201">
        <v>1</v>
      </c>
      <c r="F201">
        <v>1</v>
      </c>
      <c r="G201">
        <v>1</v>
      </c>
      <c r="H201">
        <v>2</v>
      </c>
      <c r="I201" t="s">
        <v>525</v>
      </c>
      <c r="J201" t="s">
        <v>526</v>
      </c>
      <c r="K201" t="s">
        <v>527</v>
      </c>
      <c r="L201">
        <v>1368</v>
      </c>
      <c r="N201">
        <v>1011</v>
      </c>
      <c r="O201" t="s">
        <v>510</v>
      </c>
      <c r="P201" t="s">
        <v>510</v>
      </c>
      <c r="Q201">
        <v>1</v>
      </c>
      <c r="X201">
        <v>0.1</v>
      </c>
      <c r="Y201">
        <v>0</v>
      </c>
      <c r="Z201">
        <v>605.36</v>
      </c>
      <c r="AA201">
        <v>502.98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</v>
      </c>
      <c r="AH201">
        <v>2</v>
      </c>
      <c r="AI201">
        <v>68157209</v>
      </c>
      <c r="AJ201">
        <v>162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ROW(Source!A130)</f>
        <v>130</v>
      </c>
      <c r="B202">
        <v>68157210</v>
      </c>
      <c r="C202">
        <v>68154192</v>
      </c>
      <c r="D202">
        <v>63622912</v>
      </c>
      <c r="E202">
        <v>1</v>
      </c>
      <c r="F202">
        <v>1</v>
      </c>
      <c r="G202">
        <v>1</v>
      </c>
      <c r="H202">
        <v>2</v>
      </c>
      <c r="I202" t="s">
        <v>648</v>
      </c>
      <c r="J202" t="s">
        <v>649</v>
      </c>
      <c r="K202" t="s">
        <v>650</v>
      </c>
      <c r="L202">
        <v>1368</v>
      </c>
      <c r="N202">
        <v>1011</v>
      </c>
      <c r="O202" t="s">
        <v>510</v>
      </c>
      <c r="P202" t="s">
        <v>510</v>
      </c>
      <c r="Q202">
        <v>1</v>
      </c>
      <c r="X202">
        <v>0.16</v>
      </c>
      <c r="Y202">
        <v>0</v>
      </c>
      <c r="Z202">
        <v>30.51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0.16</v>
      </c>
      <c r="AH202">
        <v>2</v>
      </c>
      <c r="AI202">
        <v>68157210</v>
      </c>
      <c r="AJ202">
        <v>163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ROW(Source!A130)</f>
        <v>130</v>
      </c>
      <c r="B203">
        <v>68157211</v>
      </c>
      <c r="C203">
        <v>68154192</v>
      </c>
      <c r="D203">
        <v>63578264</v>
      </c>
      <c r="E203">
        <v>1</v>
      </c>
      <c r="F203">
        <v>1</v>
      </c>
      <c r="G203">
        <v>1</v>
      </c>
      <c r="H203">
        <v>3</v>
      </c>
      <c r="I203" t="s">
        <v>664</v>
      </c>
      <c r="J203" t="s">
        <v>665</v>
      </c>
      <c r="K203" t="s">
        <v>666</v>
      </c>
      <c r="L203">
        <v>1348</v>
      </c>
      <c r="N203">
        <v>1009</v>
      </c>
      <c r="O203" t="s">
        <v>68</v>
      </c>
      <c r="P203" t="s">
        <v>68</v>
      </c>
      <c r="Q203">
        <v>1000</v>
      </c>
      <c r="X203">
        <v>3.0000000000000001E-3</v>
      </c>
      <c r="Y203">
        <v>70310.45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3.0000000000000001E-3</v>
      </c>
      <c r="AH203">
        <v>2</v>
      </c>
      <c r="AI203">
        <v>68157211</v>
      </c>
      <c r="AJ203">
        <v>164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ROW(Source!A130)</f>
        <v>130</v>
      </c>
      <c r="B204">
        <v>68157212</v>
      </c>
      <c r="C204">
        <v>68154192</v>
      </c>
      <c r="D204">
        <v>63588064</v>
      </c>
      <c r="E204">
        <v>1</v>
      </c>
      <c r="F204">
        <v>1</v>
      </c>
      <c r="G204">
        <v>1</v>
      </c>
      <c r="H204">
        <v>3</v>
      </c>
      <c r="I204" t="s">
        <v>621</v>
      </c>
      <c r="J204" t="s">
        <v>622</v>
      </c>
      <c r="K204" t="s">
        <v>623</v>
      </c>
      <c r="L204">
        <v>1346</v>
      </c>
      <c r="N204">
        <v>1009</v>
      </c>
      <c r="O204" t="s">
        <v>531</v>
      </c>
      <c r="P204" t="s">
        <v>531</v>
      </c>
      <c r="Q204">
        <v>1</v>
      </c>
      <c r="X204">
        <v>0.8</v>
      </c>
      <c r="Y204">
        <v>79.88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0.8</v>
      </c>
      <c r="AH204">
        <v>2</v>
      </c>
      <c r="AI204">
        <v>68157212</v>
      </c>
      <c r="AJ204">
        <v>165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ROW(Source!A130)</f>
        <v>130</v>
      </c>
      <c r="B205">
        <v>68157213</v>
      </c>
      <c r="C205">
        <v>68154192</v>
      </c>
      <c r="D205">
        <v>63598577</v>
      </c>
      <c r="E205">
        <v>1</v>
      </c>
      <c r="F205">
        <v>1</v>
      </c>
      <c r="G205">
        <v>1</v>
      </c>
      <c r="H205">
        <v>3</v>
      </c>
      <c r="I205" t="s">
        <v>667</v>
      </c>
      <c r="J205" t="s">
        <v>668</v>
      </c>
      <c r="K205" t="s">
        <v>669</v>
      </c>
      <c r="L205">
        <v>1425</v>
      </c>
      <c r="N205">
        <v>1013</v>
      </c>
      <c r="O205" t="s">
        <v>227</v>
      </c>
      <c r="P205" t="s">
        <v>227</v>
      </c>
      <c r="Q205">
        <v>1</v>
      </c>
      <c r="X205">
        <v>1.02</v>
      </c>
      <c r="Y205">
        <v>896.51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1.02</v>
      </c>
      <c r="AH205">
        <v>2</v>
      </c>
      <c r="AI205">
        <v>68157213</v>
      </c>
      <c r="AJ205">
        <v>166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ROW(Source!A130)</f>
        <v>130</v>
      </c>
      <c r="B206">
        <v>68157214</v>
      </c>
      <c r="C206">
        <v>68154192</v>
      </c>
      <c r="D206">
        <v>63503071</v>
      </c>
      <c r="E206">
        <v>114</v>
      </c>
      <c r="F206">
        <v>1</v>
      </c>
      <c r="G206">
        <v>1</v>
      </c>
      <c r="H206">
        <v>3</v>
      </c>
      <c r="I206" t="s">
        <v>157</v>
      </c>
      <c r="J206" t="s">
        <v>3</v>
      </c>
      <c r="K206" t="s">
        <v>158</v>
      </c>
      <c r="L206">
        <v>3277935</v>
      </c>
      <c r="N206">
        <v>1013</v>
      </c>
      <c r="O206" t="s">
        <v>159</v>
      </c>
      <c r="P206" t="s">
        <v>159</v>
      </c>
      <c r="Q206">
        <v>1</v>
      </c>
      <c r="X206">
        <v>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2</v>
      </c>
      <c r="AH206">
        <v>2</v>
      </c>
      <c r="AI206">
        <v>68157214</v>
      </c>
      <c r="AJ206">
        <v>167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ROW(Source!A167)</f>
        <v>167</v>
      </c>
      <c r="B207">
        <v>68157216</v>
      </c>
      <c r="C207">
        <v>68154212</v>
      </c>
      <c r="D207">
        <v>63497210</v>
      </c>
      <c r="E207">
        <v>114</v>
      </c>
      <c r="F207">
        <v>1</v>
      </c>
      <c r="G207">
        <v>1</v>
      </c>
      <c r="H207">
        <v>1</v>
      </c>
      <c r="I207" t="s">
        <v>581</v>
      </c>
      <c r="J207" t="s">
        <v>3</v>
      </c>
      <c r="K207" t="s">
        <v>582</v>
      </c>
      <c r="L207">
        <v>1191</v>
      </c>
      <c r="N207">
        <v>1013</v>
      </c>
      <c r="O207" t="s">
        <v>504</v>
      </c>
      <c r="P207" t="s">
        <v>504</v>
      </c>
      <c r="Q207">
        <v>1</v>
      </c>
      <c r="X207">
        <v>53.6</v>
      </c>
      <c r="Y207">
        <v>0</v>
      </c>
      <c r="Z207">
        <v>0</v>
      </c>
      <c r="AA207">
        <v>0</v>
      </c>
      <c r="AB207">
        <v>502.98</v>
      </c>
      <c r="AC207">
        <v>0</v>
      </c>
      <c r="AD207">
        <v>1</v>
      </c>
      <c r="AE207">
        <v>1</v>
      </c>
      <c r="AF207" t="s">
        <v>33</v>
      </c>
      <c r="AG207">
        <v>64.319999999999993</v>
      </c>
      <c r="AH207">
        <v>2</v>
      </c>
      <c r="AI207">
        <v>68157216</v>
      </c>
      <c r="AJ207">
        <v>168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ROW(Source!A167)</f>
        <v>167</v>
      </c>
      <c r="B208">
        <v>68157217</v>
      </c>
      <c r="C208">
        <v>68154212</v>
      </c>
      <c r="D208">
        <v>63497381</v>
      </c>
      <c r="E208">
        <v>114</v>
      </c>
      <c r="F208">
        <v>1</v>
      </c>
      <c r="G208">
        <v>1</v>
      </c>
      <c r="H208">
        <v>1</v>
      </c>
      <c r="I208" t="s">
        <v>505</v>
      </c>
      <c r="J208" t="s">
        <v>3</v>
      </c>
      <c r="K208" t="s">
        <v>506</v>
      </c>
      <c r="L208">
        <v>1191</v>
      </c>
      <c r="N208">
        <v>1013</v>
      </c>
      <c r="O208" t="s">
        <v>504</v>
      </c>
      <c r="P208" t="s">
        <v>504</v>
      </c>
      <c r="Q208">
        <v>1</v>
      </c>
      <c r="X208">
        <v>3.2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33</v>
      </c>
      <c r="AG208">
        <v>3.84</v>
      </c>
      <c r="AH208">
        <v>2</v>
      </c>
      <c r="AI208">
        <v>68157217</v>
      </c>
      <c r="AJ208">
        <v>169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ROW(Source!A167)</f>
        <v>167</v>
      </c>
      <c r="B209">
        <v>68157218</v>
      </c>
      <c r="C209">
        <v>68154212</v>
      </c>
      <c r="D209">
        <v>63621826</v>
      </c>
      <c r="E209">
        <v>1</v>
      </c>
      <c r="F209">
        <v>1</v>
      </c>
      <c r="G209">
        <v>1</v>
      </c>
      <c r="H209">
        <v>2</v>
      </c>
      <c r="I209" t="s">
        <v>507</v>
      </c>
      <c r="J209" t="s">
        <v>508</v>
      </c>
      <c r="K209" t="s">
        <v>509</v>
      </c>
      <c r="L209">
        <v>1368</v>
      </c>
      <c r="N209">
        <v>1011</v>
      </c>
      <c r="O209" t="s">
        <v>510</v>
      </c>
      <c r="P209" t="s">
        <v>510</v>
      </c>
      <c r="Q209">
        <v>1</v>
      </c>
      <c r="X209">
        <v>1.6</v>
      </c>
      <c r="Y209">
        <v>0</v>
      </c>
      <c r="Z209">
        <v>1613.51</v>
      </c>
      <c r="AA209">
        <v>675.65</v>
      </c>
      <c r="AB209">
        <v>0</v>
      </c>
      <c r="AC209">
        <v>0</v>
      </c>
      <c r="AD209">
        <v>1</v>
      </c>
      <c r="AE209">
        <v>0</v>
      </c>
      <c r="AF209" t="s">
        <v>33</v>
      </c>
      <c r="AG209">
        <v>1.92</v>
      </c>
      <c r="AH209">
        <v>2</v>
      </c>
      <c r="AI209">
        <v>68157218</v>
      </c>
      <c r="AJ209">
        <v>170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ROW(Source!A167)</f>
        <v>167</v>
      </c>
      <c r="B210">
        <v>68157219</v>
      </c>
      <c r="C210">
        <v>68154212</v>
      </c>
      <c r="D210">
        <v>63622717</v>
      </c>
      <c r="E210">
        <v>1</v>
      </c>
      <c r="F210">
        <v>1</v>
      </c>
      <c r="G210">
        <v>1</v>
      </c>
      <c r="H210">
        <v>2</v>
      </c>
      <c r="I210" t="s">
        <v>525</v>
      </c>
      <c r="J210" t="s">
        <v>526</v>
      </c>
      <c r="K210" t="s">
        <v>527</v>
      </c>
      <c r="L210">
        <v>1368</v>
      </c>
      <c r="N210">
        <v>1011</v>
      </c>
      <c r="O210" t="s">
        <v>510</v>
      </c>
      <c r="P210" t="s">
        <v>510</v>
      </c>
      <c r="Q210">
        <v>1</v>
      </c>
      <c r="X210">
        <v>1.6</v>
      </c>
      <c r="Y210">
        <v>0</v>
      </c>
      <c r="Z210">
        <v>605.36</v>
      </c>
      <c r="AA210">
        <v>502.98</v>
      </c>
      <c r="AB210">
        <v>0</v>
      </c>
      <c r="AC210">
        <v>0</v>
      </c>
      <c r="AD210">
        <v>1</v>
      </c>
      <c r="AE210">
        <v>0</v>
      </c>
      <c r="AF210" t="s">
        <v>33</v>
      </c>
      <c r="AG210">
        <v>1.92</v>
      </c>
      <c r="AH210">
        <v>2</v>
      </c>
      <c r="AI210">
        <v>68157219</v>
      </c>
      <c r="AJ210">
        <v>171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ROW(Source!A167)</f>
        <v>167</v>
      </c>
      <c r="B211">
        <v>68157220</v>
      </c>
      <c r="C211">
        <v>68154212</v>
      </c>
      <c r="D211">
        <v>63622912</v>
      </c>
      <c r="E211">
        <v>1</v>
      </c>
      <c r="F211">
        <v>1</v>
      </c>
      <c r="G211">
        <v>1</v>
      </c>
      <c r="H211">
        <v>2</v>
      </c>
      <c r="I211" t="s">
        <v>648</v>
      </c>
      <c r="J211" t="s">
        <v>649</v>
      </c>
      <c r="K211" t="s">
        <v>650</v>
      </c>
      <c r="L211">
        <v>1368</v>
      </c>
      <c r="N211">
        <v>1011</v>
      </c>
      <c r="O211" t="s">
        <v>510</v>
      </c>
      <c r="P211" t="s">
        <v>510</v>
      </c>
      <c r="Q211">
        <v>1</v>
      </c>
      <c r="X211">
        <v>13.07</v>
      </c>
      <c r="Y211">
        <v>0</v>
      </c>
      <c r="Z211">
        <v>30.51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33</v>
      </c>
      <c r="AG211">
        <v>15.683999999999999</v>
      </c>
      <c r="AH211">
        <v>2</v>
      </c>
      <c r="AI211">
        <v>68157220</v>
      </c>
      <c r="AJ211">
        <v>172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ROW(Source!A167)</f>
        <v>167</v>
      </c>
      <c r="B212">
        <v>68157221</v>
      </c>
      <c r="C212">
        <v>68154212</v>
      </c>
      <c r="D212">
        <v>63569668</v>
      </c>
      <c r="E212">
        <v>1</v>
      </c>
      <c r="F212">
        <v>1</v>
      </c>
      <c r="G212">
        <v>1</v>
      </c>
      <c r="H212">
        <v>3</v>
      </c>
      <c r="I212" t="s">
        <v>651</v>
      </c>
      <c r="J212" t="s">
        <v>652</v>
      </c>
      <c r="K212" t="s">
        <v>653</v>
      </c>
      <c r="L212">
        <v>1346</v>
      </c>
      <c r="N212">
        <v>1009</v>
      </c>
      <c r="O212" t="s">
        <v>531</v>
      </c>
      <c r="P212" t="s">
        <v>531</v>
      </c>
      <c r="Q212">
        <v>1</v>
      </c>
      <c r="X212">
        <v>4.2</v>
      </c>
      <c r="Y212">
        <v>155.63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4.2</v>
      </c>
      <c r="AH212">
        <v>2</v>
      </c>
      <c r="AI212">
        <v>68157221</v>
      </c>
      <c r="AJ212">
        <v>173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ROW(Source!A167)</f>
        <v>167</v>
      </c>
      <c r="B213">
        <v>68157222</v>
      </c>
      <c r="C213">
        <v>68154212</v>
      </c>
      <c r="D213">
        <v>63570396</v>
      </c>
      <c r="E213">
        <v>1</v>
      </c>
      <c r="F213">
        <v>1</v>
      </c>
      <c r="G213">
        <v>1</v>
      </c>
      <c r="H213">
        <v>3</v>
      </c>
      <c r="I213" t="s">
        <v>636</v>
      </c>
      <c r="J213" t="s">
        <v>637</v>
      </c>
      <c r="K213" t="s">
        <v>638</v>
      </c>
      <c r="L213">
        <v>1346</v>
      </c>
      <c r="N213">
        <v>1009</v>
      </c>
      <c r="O213" t="s">
        <v>531</v>
      </c>
      <c r="P213" t="s">
        <v>531</v>
      </c>
      <c r="Q213">
        <v>1</v>
      </c>
      <c r="X213">
        <v>27</v>
      </c>
      <c r="Y213">
        <v>174.93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27</v>
      </c>
      <c r="AH213">
        <v>2</v>
      </c>
      <c r="AI213">
        <v>68157222</v>
      </c>
      <c r="AJ213">
        <v>174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ROW(Source!A167)</f>
        <v>167</v>
      </c>
      <c r="B214">
        <v>68157223</v>
      </c>
      <c r="C214">
        <v>68154212</v>
      </c>
      <c r="D214">
        <v>63570468</v>
      </c>
      <c r="E214">
        <v>1</v>
      </c>
      <c r="F214">
        <v>1</v>
      </c>
      <c r="G214">
        <v>1</v>
      </c>
      <c r="H214">
        <v>3</v>
      </c>
      <c r="I214" t="s">
        <v>670</v>
      </c>
      <c r="J214" t="s">
        <v>671</v>
      </c>
      <c r="K214" t="s">
        <v>672</v>
      </c>
      <c r="L214">
        <v>1425</v>
      </c>
      <c r="N214">
        <v>1013</v>
      </c>
      <c r="O214" t="s">
        <v>227</v>
      </c>
      <c r="P214" t="s">
        <v>227</v>
      </c>
      <c r="Q214">
        <v>1</v>
      </c>
      <c r="X214">
        <v>0.8</v>
      </c>
      <c r="Y214">
        <v>237.77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0.8</v>
      </c>
      <c r="AH214">
        <v>2</v>
      </c>
      <c r="AI214">
        <v>68157223</v>
      </c>
      <c r="AJ214">
        <v>175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ROW(Source!A167)</f>
        <v>167</v>
      </c>
      <c r="B215">
        <v>68157224</v>
      </c>
      <c r="C215">
        <v>68154212</v>
      </c>
      <c r="D215">
        <v>63571966</v>
      </c>
      <c r="E215">
        <v>1</v>
      </c>
      <c r="F215">
        <v>1</v>
      </c>
      <c r="G215">
        <v>1</v>
      </c>
      <c r="H215">
        <v>3</v>
      </c>
      <c r="I215" t="s">
        <v>673</v>
      </c>
      <c r="J215" t="s">
        <v>674</v>
      </c>
      <c r="K215" t="s">
        <v>675</v>
      </c>
      <c r="L215">
        <v>1339</v>
      </c>
      <c r="N215">
        <v>1007</v>
      </c>
      <c r="O215" t="s">
        <v>676</v>
      </c>
      <c r="P215" t="s">
        <v>676</v>
      </c>
      <c r="Q215">
        <v>1</v>
      </c>
      <c r="X215">
        <v>0.15</v>
      </c>
      <c r="Y215">
        <v>839.21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0.15</v>
      </c>
      <c r="AH215">
        <v>2</v>
      </c>
      <c r="AI215">
        <v>68157224</v>
      </c>
      <c r="AJ215">
        <v>176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ROW(Source!A167)</f>
        <v>167</v>
      </c>
      <c r="B216">
        <v>68157225</v>
      </c>
      <c r="C216">
        <v>68154212</v>
      </c>
      <c r="D216">
        <v>63572325</v>
      </c>
      <c r="E216">
        <v>1</v>
      </c>
      <c r="F216">
        <v>1</v>
      </c>
      <c r="G216">
        <v>1</v>
      </c>
      <c r="H216">
        <v>3</v>
      </c>
      <c r="I216" t="s">
        <v>677</v>
      </c>
      <c r="J216" t="s">
        <v>678</v>
      </c>
      <c r="K216" t="s">
        <v>679</v>
      </c>
      <c r="L216">
        <v>1348</v>
      </c>
      <c r="N216">
        <v>1009</v>
      </c>
      <c r="O216" t="s">
        <v>68</v>
      </c>
      <c r="P216" t="s">
        <v>68</v>
      </c>
      <c r="Q216">
        <v>1000</v>
      </c>
      <c r="X216">
        <v>0.18</v>
      </c>
      <c r="Y216">
        <v>7427.42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0.18</v>
      </c>
      <c r="AH216">
        <v>2</v>
      </c>
      <c r="AI216">
        <v>68157225</v>
      </c>
      <c r="AJ216">
        <v>177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ROW(Source!A167)</f>
        <v>167</v>
      </c>
      <c r="B217">
        <v>68157226</v>
      </c>
      <c r="C217">
        <v>68154212</v>
      </c>
      <c r="D217">
        <v>63575966</v>
      </c>
      <c r="E217">
        <v>1</v>
      </c>
      <c r="F217">
        <v>1</v>
      </c>
      <c r="G217">
        <v>1</v>
      </c>
      <c r="H217">
        <v>3</v>
      </c>
      <c r="I217" t="s">
        <v>723</v>
      </c>
      <c r="J217" t="s">
        <v>724</v>
      </c>
      <c r="K217" t="s">
        <v>725</v>
      </c>
      <c r="L217">
        <v>1348</v>
      </c>
      <c r="N217">
        <v>1009</v>
      </c>
      <c r="O217" t="s">
        <v>68</v>
      </c>
      <c r="P217" t="s">
        <v>68</v>
      </c>
      <c r="Q217">
        <v>1000</v>
      </c>
      <c r="X217">
        <v>1</v>
      </c>
      <c r="Y217">
        <v>105278.81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1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ROW(Source!A167)</f>
        <v>167</v>
      </c>
      <c r="B218">
        <v>68157227</v>
      </c>
      <c r="C218">
        <v>68154212</v>
      </c>
      <c r="D218">
        <v>63503071</v>
      </c>
      <c r="E218">
        <v>114</v>
      </c>
      <c r="F218">
        <v>1</v>
      </c>
      <c r="G218">
        <v>1</v>
      </c>
      <c r="H218">
        <v>3</v>
      </c>
      <c r="I218" t="s">
        <v>157</v>
      </c>
      <c r="J218" t="s">
        <v>3</v>
      </c>
      <c r="K218" t="s">
        <v>158</v>
      </c>
      <c r="L218">
        <v>3277935</v>
      </c>
      <c r="N218">
        <v>1013</v>
      </c>
      <c r="O218" t="s">
        <v>159</v>
      </c>
      <c r="P218" t="s">
        <v>159</v>
      </c>
      <c r="Q218">
        <v>1</v>
      </c>
      <c r="X218">
        <v>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2</v>
      </c>
      <c r="AH218">
        <v>2</v>
      </c>
      <c r="AI218">
        <v>68157227</v>
      </c>
      <c r="AJ218">
        <v>178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ROW(Source!A169)</f>
        <v>169</v>
      </c>
      <c r="B219">
        <v>68157229</v>
      </c>
      <c r="C219">
        <v>68154224</v>
      </c>
      <c r="D219">
        <v>63497210</v>
      </c>
      <c r="E219">
        <v>114</v>
      </c>
      <c r="F219">
        <v>1</v>
      </c>
      <c r="G219">
        <v>1</v>
      </c>
      <c r="H219">
        <v>1</v>
      </c>
      <c r="I219" t="s">
        <v>581</v>
      </c>
      <c r="J219" t="s">
        <v>3</v>
      </c>
      <c r="K219" t="s">
        <v>582</v>
      </c>
      <c r="L219">
        <v>1191</v>
      </c>
      <c r="N219">
        <v>1013</v>
      </c>
      <c r="O219" t="s">
        <v>504</v>
      </c>
      <c r="P219" t="s">
        <v>504</v>
      </c>
      <c r="Q219">
        <v>1</v>
      </c>
      <c r="X219">
        <v>28.59</v>
      </c>
      <c r="Y219">
        <v>0</v>
      </c>
      <c r="Z219">
        <v>0</v>
      </c>
      <c r="AA219">
        <v>0</v>
      </c>
      <c r="AB219">
        <v>502.98</v>
      </c>
      <c r="AC219">
        <v>0</v>
      </c>
      <c r="AD219">
        <v>1</v>
      </c>
      <c r="AE219">
        <v>1</v>
      </c>
      <c r="AF219" t="s">
        <v>33</v>
      </c>
      <c r="AG219">
        <v>34.308</v>
      </c>
      <c r="AH219">
        <v>2</v>
      </c>
      <c r="AI219">
        <v>68157229</v>
      </c>
      <c r="AJ219">
        <v>179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ROW(Source!A169)</f>
        <v>169</v>
      </c>
      <c r="B220">
        <v>68157230</v>
      </c>
      <c r="C220">
        <v>68154224</v>
      </c>
      <c r="D220">
        <v>63497381</v>
      </c>
      <c r="E220">
        <v>114</v>
      </c>
      <c r="F220">
        <v>1</v>
      </c>
      <c r="G220">
        <v>1</v>
      </c>
      <c r="H220">
        <v>1</v>
      </c>
      <c r="I220" t="s">
        <v>505</v>
      </c>
      <c r="J220" t="s">
        <v>3</v>
      </c>
      <c r="K220" t="s">
        <v>506</v>
      </c>
      <c r="L220">
        <v>1191</v>
      </c>
      <c r="N220">
        <v>1013</v>
      </c>
      <c r="O220" t="s">
        <v>504</v>
      </c>
      <c r="P220" t="s">
        <v>504</v>
      </c>
      <c r="Q220">
        <v>1</v>
      </c>
      <c r="X220">
        <v>9.8800000000000008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33</v>
      </c>
      <c r="AG220">
        <v>11.856</v>
      </c>
      <c r="AH220">
        <v>2</v>
      </c>
      <c r="AI220">
        <v>68157230</v>
      </c>
      <c r="AJ220">
        <v>180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ROW(Source!A169)</f>
        <v>169</v>
      </c>
      <c r="B221">
        <v>68157231</v>
      </c>
      <c r="C221">
        <v>68154224</v>
      </c>
      <c r="D221">
        <v>63621826</v>
      </c>
      <c r="E221">
        <v>1</v>
      </c>
      <c r="F221">
        <v>1</v>
      </c>
      <c r="G221">
        <v>1</v>
      </c>
      <c r="H221">
        <v>2</v>
      </c>
      <c r="I221" t="s">
        <v>507</v>
      </c>
      <c r="J221" t="s">
        <v>508</v>
      </c>
      <c r="K221" t="s">
        <v>509</v>
      </c>
      <c r="L221">
        <v>1368</v>
      </c>
      <c r="N221">
        <v>1011</v>
      </c>
      <c r="O221" t="s">
        <v>510</v>
      </c>
      <c r="P221" t="s">
        <v>510</v>
      </c>
      <c r="Q221">
        <v>1</v>
      </c>
      <c r="X221">
        <v>2.67</v>
      </c>
      <c r="Y221">
        <v>0</v>
      </c>
      <c r="Z221">
        <v>1613.51</v>
      </c>
      <c r="AA221">
        <v>675.65</v>
      </c>
      <c r="AB221">
        <v>0</v>
      </c>
      <c r="AC221">
        <v>0</v>
      </c>
      <c r="AD221">
        <v>1</v>
      </c>
      <c r="AE221">
        <v>0</v>
      </c>
      <c r="AF221" t="s">
        <v>33</v>
      </c>
      <c r="AG221">
        <v>3.2039999999999997</v>
      </c>
      <c r="AH221">
        <v>2</v>
      </c>
      <c r="AI221">
        <v>68157231</v>
      </c>
      <c r="AJ221">
        <v>181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ROW(Source!A169)</f>
        <v>169</v>
      </c>
      <c r="B222">
        <v>68157232</v>
      </c>
      <c r="C222">
        <v>68154224</v>
      </c>
      <c r="D222">
        <v>63621999</v>
      </c>
      <c r="E222">
        <v>1</v>
      </c>
      <c r="F222">
        <v>1</v>
      </c>
      <c r="G222">
        <v>1</v>
      </c>
      <c r="H222">
        <v>2</v>
      </c>
      <c r="I222" t="s">
        <v>575</v>
      </c>
      <c r="J222" t="s">
        <v>576</v>
      </c>
      <c r="K222" t="s">
        <v>577</v>
      </c>
      <c r="L222">
        <v>1368</v>
      </c>
      <c r="N222">
        <v>1011</v>
      </c>
      <c r="O222" t="s">
        <v>510</v>
      </c>
      <c r="P222" t="s">
        <v>510</v>
      </c>
      <c r="Q222">
        <v>1</v>
      </c>
      <c r="X222">
        <v>5.78</v>
      </c>
      <c r="Y222">
        <v>0</v>
      </c>
      <c r="Z222">
        <v>346.73</v>
      </c>
      <c r="AA222">
        <v>502.98</v>
      </c>
      <c r="AB222">
        <v>0</v>
      </c>
      <c r="AC222">
        <v>0</v>
      </c>
      <c r="AD222">
        <v>1</v>
      </c>
      <c r="AE222">
        <v>0</v>
      </c>
      <c r="AF222" t="s">
        <v>33</v>
      </c>
      <c r="AG222">
        <v>6.9359999999999999</v>
      </c>
      <c r="AH222">
        <v>2</v>
      </c>
      <c r="AI222">
        <v>68157232</v>
      </c>
      <c r="AJ222">
        <v>182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ROW(Source!A169)</f>
        <v>169</v>
      </c>
      <c r="B223">
        <v>68157233</v>
      </c>
      <c r="C223">
        <v>68154224</v>
      </c>
      <c r="D223">
        <v>63622717</v>
      </c>
      <c r="E223">
        <v>1</v>
      </c>
      <c r="F223">
        <v>1</v>
      </c>
      <c r="G223">
        <v>1</v>
      </c>
      <c r="H223">
        <v>2</v>
      </c>
      <c r="I223" t="s">
        <v>525</v>
      </c>
      <c r="J223" t="s">
        <v>526</v>
      </c>
      <c r="K223" t="s">
        <v>527</v>
      </c>
      <c r="L223">
        <v>1368</v>
      </c>
      <c r="N223">
        <v>1011</v>
      </c>
      <c r="O223" t="s">
        <v>510</v>
      </c>
      <c r="P223" t="s">
        <v>510</v>
      </c>
      <c r="Q223">
        <v>1</v>
      </c>
      <c r="X223">
        <v>1.43</v>
      </c>
      <c r="Y223">
        <v>0</v>
      </c>
      <c r="Z223">
        <v>605.36</v>
      </c>
      <c r="AA223">
        <v>502.98</v>
      </c>
      <c r="AB223">
        <v>0</v>
      </c>
      <c r="AC223">
        <v>0</v>
      </c>
      <c r="AD223">
        <v>1</v>
      </c>
      <c r="AE223">
        <v>0</v>
      </c>
      <c r="AF223" t="s">
        <v>33</v>
      </c>
      <c r="AG223">
        <v>1.716</v>
      </c>
      <c r="AH223">
        <v>2</v>
      </c>
      <c r="AI223">
        <v>68157233</v>
      </c>
      <c r="AJ223">
        <v>183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ROW(Source!A169)</f>
        <v>169</v>
      </c>
      <c r="B224">
        <v>68157234</v>
      </c>
      <c r="C224">
        <v>68154224</v>
      </c>
      <c r="D224">
        <v>63502169</v>
      </c>
      <c r="E224">
        <v>114</v>
      </c>
      <c r="F224">
        <v>1</v>
      </c>
      <c r="G224">
        <v>1</v>
      </c>
      <c r="H224">
        <v>3</v>
      </c>
      <c r="I224" t="s">
        <v>722</v>
      </c>
      <c r="J224" t="s">
        <v>3</v>
      </c>
      <c r="K224" t="s">
        <v>703</v>
      </c>
      <c r="L224">
        <v>1346</v>
      </c>
      <c r="N224">
        <v>1009</v>
      </c>
      <c r="O224" t="s">
        <v>531</v>
      </c>
      <c r="P224" t="s">
        <v>531</v>
      </c>
      <c r="Q224">
        <v>1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 t="s">
        <v>3</v>
      </c>
      <c r="AG224">
        <v>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ROW(Source!A170)</f>
        <v>170</v>
      </c>
      <c r="B225">
        <v>68157236</v>
      </c>
      <c r="C225">
        <v>68154249</v>
      </c>
      <c r="D225">
        <v>63497216</v>
      </c>
      <c r="E225">
        <v>114</v>
      </c>
      <c r="F225">
        <v>1</v>
      </c>
      <c r="G225">
        <v>1</v>
      </c>
      <c r="H225">
        <v>1</v>
      </c>
      <c r="I225" t="s">
        <v>680</v>
      </c>
      <c r="J225" t="s">
        <v>3</v>
      </c>
      <c r="K225" t="s">
        <v>681</v>
      </c>
      <c r="L225">
        <v>1191</v>
      </c>
      <c r="N225">
        <v>1013</v>
      </c>
      <c r="O225" t="s">
        <v>504</v>
      </c>
      <c r="P225" t="s">
        <v>504</v>
      </c>
      <c r="Q225">
        <v>1</v>
      </c>
      <c r="X225">
        <v>2.06</v>
      </c>
      <c r="Y225">
        <v>0</v>
      </c>
      <c r="Z225">
        <v>0</v>
      </c>
      <c r="AA225">
        <v>0</v>
      </c>
      <c r="AB225">
        <v>518</v>
      </c>
      <c r="AC225">
        <v>0</v>
      </c>
      <c r="AD225">
        <v>1</v>
      </c>
      <c r="AE225">
        <v>1</v>
      </c>
      <c r="AF225" t="s">
        <v>33</v>
      </c>
      <c r="AG225">
        <v>2.472</v>
      </c>
      <c r="AH225">
        <v>2</v>
      </c>
      <c r="AI225">
        <v>68157236</v>
      </c>
      <c r="AJ225">
        <v>184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ROW(Source!A170)</f>
        <v>170</v>
      </c>
      <c r="B226">
        <v>68157237</v>
      </c>
      <c r="C226">
        <v>68154249</v>
      </c>
      <c r="D226">
        <v>63497381</v>
      </c>
      <c r="E226">
        <v>114</v>
      </c>
      <c r="F226">
        <v>1</v>
      </c>
      <c r="G226">
        <v>1</v>
      </c>
      <c r="H226">
        <v>1</v>
      </c>
      <c r="I226" t="s">
        <v>505</v>
      </c>
      <c r="J226" t="s">
        <v>3</v>
      </c>
      <c r="K226" t="s">
        <v>506</v>
      </c>
      <c r="L226">
        <v>1191</v>
      </c>
      <c r="N226">
        <v>1013</v>
      </c>
      <c r="O226" t="s">
        <v>504</v>
      </c>
      <c r="P226" t="s">
        <v>504</v>
      </c>
      <c r="Q226">
        <v>1</v>
      </c>
      <c r="X226">
        <v>0.31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33</v>
      </c>
      <c r="AG226">
        <v>0.372</v>
      </c>
      <c r="AH226">
        <v>2</v>
      </c>
      <c r="AI226">
        <v>68157237</v>
      </c>
      <c r="AJ226">
        <v>185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ROW(Source!A170)</f>
        <v>170</v>
      </c>
      <c r="B227">
        <v>68157238</v>
      </c>
      <c r="C227">
        <v>68154249</v>
      </c>
      <c r="D227">
        <v>63621719</v>
      </c>
      <c r="E227">
        <v>1</v>
      </c>
      <c r="F227">
        <v>1</v>
      </c>
      <c r="G227">
        <v>1</v>
      </c>
      <c r="H227">
        <v>2</v>
      </c>
      <c r="I227" t="s">
        <v>682</v>
      </c>
      <c r="J227" t="s">
        <v>683</v>
      </c>
      <c r="K227" t="s">
        <v>684</v>
      </c>
      <c r="L227">
        <v>1368</v>
      </c>
      <c r="N227">
        <v>1011</v>
      </c>
      <c r="O227" t="s">
        <v>510</v>
      </c>
      <c r="P227" t="s">
        <v>510</v>
      </c>
      <c r="Q227">
        <v>1</v>
      </c>
      <c r="X227">
        <v>0.19</v>
      </c>
      <c r="Y227">
        <v>0</v>
      </c>
      <c r="Z227">
        <v>10.23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33</v>
      </c>
      <c r="AG227">
        <v>0.22799999999999998</v>
      </c>
      <c r="AH227">
        <v>2</v>
      </c>
      <c r="AI227">
        <v>68157238</v>
      </c>
      <c r="AJ227">
        <v>186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ROW(Source!A170)</f>
        <v>170</v>
      </c>
      <c r="B228">
        <v>68157239</v>
      </c>
      <c r="C228">
        <v>68154249</v>
      </c>
      <c r="D228">
        <v>63621826</v>
      </c>
      <c r="E228">
        <v>1</v>
      </c>
      <c r="F228">
        <v>1</v>
      </c>
      <c r="G228">
        <v>1</v>
      </c>
      <c r="H228">
        <v>2</v>
      </c>
      <c r="I228" t="s">
        <v>507</v>
      </c>
      <c r="J228" t="s">
        <v>508</v>
      </c>
      <c r="K228" t="s">
        <v>509</v>
      </c>
      <c r="L228">
        <v>1368</v>
      </c>
      <c r="N228">
        <v>1011</v>
      </c>
      <c r="O228" t="s">
        <v>510</v>
      </c>
      <c r="P228" t="s">
        <v>510</v>
      </c>
      <c r="Q228">
        <v>1</v>
      </c>
      <c r="X228">
        <v>0.06</v>
      </c>
      <c r="Y228">
        <v>0</v>
      </c>
      <c r="Z228">
        <v>1613.51</v>
      </c>
      <c r="AA228">
        <v>675.65</v>
      </c>
      <c r="AB228">
        <v>0</v>
      </c>
      <c r="AC228">
        <v>0</v>
      </c>
      <c r="AD228">
        <v>1</v>
      </c>
      <c r="AE228">
        <v>0</v>
      </c>
      <c r="AF228" t="s">
        <v>33</v>
      </c>
      <c r="AG228">
        <v>7.1999999999999995E-2</v>
      </c>
      <c r="AH228">
        <v>2</v>
      </c>
      <c r="AI228">
        <v>68157239</v>
      </c>
      <c r="AJ228">
        <v>187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ROW(Source!A170)</f>
        <v>170</v>
      </c>
      <c r="B229">
        <v>68157240</v>
      </c>
      <c r="C229">
        <v>68154249</v>
      </c>
      <c r="D229">
        <v>63622717</v>
      </c>
      <c r="E229">
        <v>1</v>
      </c>
      <c r="F229">
        <v>1</v>
      </c>
      <c r="G229">
        <v>1</v>
      </c>
      <c r="H229">
        <v>2</v>
      </c>
      <c r="I229" t="s">
        <v>525</v>
      </c>
      <c r="J229" t="s">
        <v>526</v>
      </c>
      <c r="K229" t="s">
        <v>527</v>
      </c>
      <c r="L229">
        <v>1368</v>
      </c>
      <c r="N229">
        <v>1011</v>
      </c>
      <c r="O229" t="s">
        <v>510</v>
      </c>
      <c r="P229" t="s">
        <v>510</v>
      </c>
      <c r="Q229">
        <v>1</v>
      </c>
      <c r="X229">
        <v>0.06</v>
      </c>
      <c r="Y229">
        <v>0</v>
      </c>
      <c r="Z229">
        <v>605.36</v>
      </c>
      <c r="AA229">
        <v>502.98</v>
      </c>
      <c r="AB229">
        <v>0</v>
      </c>
      <c r="AC229">
        <v>0</v>
      </c>
      <c r="AD229">
        <v>1</v>
      </c>
      <c r="AE229">
        <v>0</v>
      </c>
      <c r="AF229" t="s">
        <v>33</v>
      </c>
      <c r="AG229">
        <v>7.1999999999999995E-2</v>
      </c>
      <c r="AH229">
        <v>2</v>
      </c>
      <c r="AI229">
        <v>68157240</v>
      </c>
      <c r="AJ229">
        <v>188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ROW(Source!A170)</f>
        <v>170</v>
      </c>
      <c r="B230">
        <v>68157241</v>
      </c>
      <c r="C230">
        <v>68154249</v>
      </c>
      <c r="D230">
        <v>63622912</v>
      </c>
      <c r="E230">
        <v>1</v>
      </c>
      <c r="F230">
        <v>1</v>
      </c>
      <c r="G230">
        <v>1</v>
      </c>
      <c r="H230">
        <v>2</v>
      </c>
      <c r="I230" t="s">
        <v>648</v>
      </c>
      <c r="J230" t="s">
        <v>649</v>
      </c>
      <c r="K230" t="s">
        <v>650</v>
      </c>
      <c r="L230">
        <v>1368</v>
      </c>
      <c r="N230">
        <v>1011</v>
      </c>
      <c r="O230" t="s">
        <v>510</v>
      </c>
      <c r="P230" t="s">
        <v>510</v>
      </c>
      <c r="Q230">
        <v>1</v>
      </c>
      <c r="X230">
        <v>0.61</v>
      </c>
      <c r="Y230">
        <v>0</v>
      </c>
      <c r="Z230">
        <v>30.51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33</v>
      </c>
      <c r="AG230">
        <v>0.73199999999999998</v>
      </c>
      <c r="AH230">
        <v>2</v>
      </c>
      <c r="AI230">
        <v>68157241</v>
      </c>
      <c r="AJ230">
        <v>189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ROW(Source!A170)</f>
        <v>170</v>
      </c>
      <c r="B231">
        <v>68157242</v>
      </c>
      <c r="C231">
        <v>68154249</v>
      </c>
      <c r="D231">
        <v>63622924</v>
      </c>
      <c r="E231">
        <v>1</v>
      </c>
      <c r="F231">
        <v>1</v>
      </c>
      <c r="G231">
        <v>1</v>
      </c>
      <c r="H231">
        <v>2</v>
      </c>
      <c r="I231" t="s">
        <v>685</v>
      </c>
      <c r="J231" t="s">
        <v>686</v>
      </c>
      <c r="K231" t="s">
        <v>687</v>
      </c>
      <c r="L231">
        <v>1368</v>
      </c>
      <c r="N231">
        <v>1011</v>
      </c>
      <c r="O231" t="s">
        <v>510</v>
      </c>
      <c r="P231" t="s">
        <v>510</v>
      </c>
      <c r="Q231">
        <v>1</v>
      </c>
      <c r="X231">
        <v>0.19</v>
      </c>
      <c r="Y231">
        <v>0</v>
      </c>
      <c r="Z231">
        <v>373.01</v>
      </c>
      <c r="AA231">
        <v>502.98</v>
      </c>
      <c r="AB231">
        <v>0</v>
      </c>
      <c r="AC231">
        <v>0</v>
      </c>
      <c r="AD231">
        <v>1</v>
      </c>
      <c r="AE231">
        <v>0</v>
      </c>
      <c r="AF231" t="s">
        <v>33</v>
      </c>
      <c r="AG231">
        <v>0.22799999999999998</v>
      </c>
      <c r="AH231">
        <v>2</v>
      </c>
      <c r="AI231">
        <v>68157242</v>
      </c>
      <c r="AJ231">
        <v>190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ROW(Source!A170)</f>
        <v>170</v>
      </c>
      <c r="B232">
        <v>68157243</v>
      </c>
      <c r="C232">
        <v>68154249</v>
      </c>
      <c r="D232">
        <v>63569668</v>
      </c>
      <c r="E232">
        <v>1</v>
      </c>
      <c r="F232">
        <v>1</v>
      </c>
      <c r="G232">
        <v>1</v>
      </c>
      <c r="H232">
        <v>3</v>
      </c>
      <c r="I232" t="s">
        <v>651</v>
      </c>
      <c r="J232" t="s">
        <v>652</v>
      </c>
      <c r="K232" t="s">
        <v>653</v>
      </c>
      <c r="L232">
        <v>1346</v>
      </c>
      <c r="N232">
        <v>1009</v>
      </c>
      <c r="O232" t="s">
        <v>531</v>
      </c>
      <c r="P232" t="s">
        <v>531</v>
      </c>
      <c r="Q232">
        <v>1</v>
      </c>
      <c r="X232">
        <v>0.1</v>
      </c>
      <c r="Y232">
        <v>155.63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</v>
      </c>
      <c r="AH232">
        <v>2</v>
      </c>
      <c r="AI232">
        <v>68157243</v>
      </c>
      <c r="AJ232">
        <v>191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ROW(Source!A170)</f>
        <v>170</v>
      </c>
      <c r="B233">
        <v>68157244</v>
      </c>
      <c r="C233">
        <v>68154249</v>
      </c>
      <c r="D233">
        <v>63570396</v>
      </c>
      <c r="E233">
        <v>1</v>
      </c>
      <c r="F233">
        <v>1</v>
      </c>
      <c r="G233">
        <v>1</v>
      </c>
      <c r="H233">
        <v>3</v>
      </c>
      <c r="I233" t="s">
        <v>636</v>
      </c>
      <c r="J233" t="s">
        <v>637</v>
      </c>
      <c r="K233" t="s">
        <v>638</v>
      </c>
      <c r="L233">
        <v>1346</v>
      </c>
      <c r="N233">
        <v>1009</v>
      </c>
      <c r="O233" t="s">
        <v>531</v>
      </c>
      <c r="P233" t="s">
        <v>531</v>
      </c>
      <c r="Q233">
        <v>1</v>
      </c>
      <c r="X233">
        <v>0.1</v>
      </c>
      <c r="Y233">
        <v>174.93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</v>
      </c>
      <c r="AH233">
        <v>2</v>
      </c>
      <c r="AI233">
        <v>68157244</v>
      </c>
      <c r="AJ233">
        <v>192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ROW(Source!A170)</f>
        <v>170</v>
      </c>
      <c r="B234">
        <v>68157245</v>
      </c>
      <c r="C234">
        <v>68154249</v>
      </c>
      <c r="D234">
        <v>63588064</v>
      </c>
      <c r="E234">
        <v>1</v>
      </c>
      <c r="F234">
        <v>1</v>
      </c>
      <c r="G234">
        <v>1</v>
      </c>
      <c r="H234">
        <v>3</v>
      </c>
      <c r="I234" t="s">
        <v>621</v>
      </c>
      <c r="J234" t="s">
        <v>622</v>
      </c>
      <c r="K234" t="s">
        <v>623</v>
      </c>
      <c r="L234">
        <v>1346</v>
      </c>
      <c r="N234">
        <v>1009</v>
      </c>
      <c r="O234" t="s">
        <v>531</v>
      </c>
      <c r="P234" t="s">
        <v>531</v>
      </c>
      <c r="Q234">
        <v>1</v>
      </c>
      <c r="X234">
        <v>0.02</v>
      </c>
      <c r="Y234">
        <v>79.88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0.02</v>
      </c>
      <c r="AH234">
        <v>2</v>
      </c>
      <c r="AI234">
        <v>68157245</v>
      </c>
      <c r="AJ234">
        <v>193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ROW(Source!A170)</f>
        <v>170</v>
      </c>
      <c r="B235">
        <v>68157246</v>
      </c>
      <c r="C235">
        <v>68154249</v>
      </c>
      <c r="D235">
        <v>63503071</v>
      </c>
      <c r="E235">
        <v>114</v>
      </c>
      <c r="F235">
        <v>1</v>
      </c>
      <c r="G235">
        <v>1</v>
      </c>
      <c r="H235">
        <v>3</v>
      </c>
      <c r="I235" t="s">
        <v>157</v>
      </c>
      <c r="J235" t="s">
        <v>3</v>
      </c>
      <c r="K235" t="s">
        <v>158</v>
      </c>
      <c r="L235">
        <v>3277935</v>
      </c>
      <c r="N235">
        <v>1013</v>
      </c>
      <c r="O235" t="s">
        <v>159</v>
      </c>
      <c r="P235" t="s">
        <v>159</v>
      </c>
      <c r="Q235">
        <v>1</v>
      </c>
      <c r="X235">
        <v>2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3</v>
      </c>
      <c r="AG235">
        <v>2</v>
      </c>
      <c r="AH235">
        <v>2</v>
      </c>
      <c r="AI235">
        <v>68157246</v>
      </c>
      <c r="AJ235">
        <v>194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19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28</v>
      </c>
      <c r="B1">
        <v>1</v>
      </c>
      <c r="C1" t="s">
        <v>3</v>
      </c>
      <c r="D1" t="s">
        <v>3</v>
      </c>
      <c r="E1" t="s">
        <v>726</v>
      </c>
      <c r="F1" t="s">
        <v>726</v>
      </c>
      <c r="G1" t="s">
        <v>726</v>
      </c>
      <c r="H1" t="s">
        <v>3</v>
      </c>
      <c r="I1" t="s">
        <v>726</v>
      </c>
      <c r="J1" t="s">
        <v>726</v>
      </c>
      <c r="K1" t="s">
        <v>3</v>
      </c>
      <c r="L1" t="s">
        <v>3</v>
      </c>
      <c r="M1" t="s">
        <v>3</v>
      </c>
      <c r="N1" t="s">
        <v>3</v>
      </c>
      <c r="O1" t="s">
        <v>726</v>
      </c>
      <c r="P1" t="s">
        <v>3</v>
      </c>
      <c r="Q1" t="s">
        <v>3</v>
      </c>
      <c r="R1" t="s">
        <v>3</v>
      </c>
      <c r="S1" t="s">
        <v>727</v>
      </c>
      <c r="T1" t="s">
        <v>733</v>
      </c>
      <c r="U1" t="s">
        <v>728</v>
      </c>
    </row>
    <row r="2" spans="1:21">
      <c r="A2">
        <v>29</v>
      </c>
      <c r="B2">
        <v>1</v>
      </c>
      <c r="C2" t="s">
        <v>3</v>
      </c>
      <c r="D2" t="s">
        <v>3</v>
      </c>
      <c r="E2" t="s">
        <v>726</v>
      </c>
      <c r="F2" t="s">
        <v>726</v>
      </c>
      <c r="G2" t="s">
        <v>726</v>
      </c>
      <c r="H2" t="s">
        <v>3</v>
      </c>
      <c r="I2" t="s">
        <v>726</v>
      </c>
      <c r="J2" t="s">
        <v>726</v>
      </c>
      <c r="K2" t="s">
        <v>3</v>
      </c>
      <c r="L2" t="s">
        <v>3</v>
      </c>
      <c r="M2" t="s">
        <v>3</v>
      </c>
      <c r="N2" t="s">
        <v>3</v>
      </c>
      <c r="O2" t="s">
        <v>726</v>
      </c>
      <c r="P2" t="s">
        <v>3</v>
      </c>
      <c r="Q2" t="s">
        <v>3</v>
      </c>
      <c r="R2" t="s">
        <v>3</v>
      </c>
      <c r="S2" t="s">
        <v>727</v>
      </c>
      <c r="T2" t="s">
        <v>733</v>
      </c>
      <c r="U2" t="s">
        <v>728</v>
      </c>
    </row>
    <row r="3" spans="1:21">
      <c r="A3">
        <v>30</v>
      </c>
      <c r="B3">
        <v>1</v>
      </c>
      <c r="C3" t="s">
        <v>3</v>
      </c>
      <c r="D3" t="s">
        <v>3</v>
      </c>
      <c r="E3" t="s">
        <v>726</v>
      </c>
      <c r="F3" t="s">
        <v>726</v>
      </c>
      <c r="G3" t="s">
        <v>726</v>
      </c>
      <c r="H3" t="s">
        <v>3</v>
      </c>
      <c r="I3" t="s">
        <v>726</v>
      </c>
      <c r="J3" t="s">
        <v>726</v>
      </c>
      <c r="K3" t="s">
        <v>3</v>
      </c>
      <c r="L3" t="s">
        <v>3</v>
      </c>
      <c r="M3" t="s">
        <v>3</v>
      </c>
      <c r="N3" t="s">
        <v>3</v>
      </c>
      <c r="O3" t="s">
        <v>726</v>
      </c>
      <c r="P3" t="s">
        <v>3</v>
      </c>
      <c r="Q3" t="s">
        <v>3</v>
      </c>
      <c r="R3" t="s">
        <v>3</v>
      </c>
      <c r="S3" t="s">
        <v>727</v>
      </c>
      <c r="T3" t="s">
        <v>733</v>
      </c>
      <c r="U3" t="s">
        <v>728</v>
      </c>
    </row>
    <row r="4" spans="1:21">
      <c r="A4">
        <v>31</v>
      </c>
      <c r="B4">
        <v>1</v>
      </c>
      <c r="C4" t="s">
        <v>3</v>
      </c>
      <c r="D4" t="s">
        <v>3</v>
      </c>
      <c r="E4" t="s">
        <v>726</v>
      </c>
      <c r="F4" t="s">
        <v>726</v>
      </c>
      <c r="G4" t="s">
        <v>726</v>
      </c>
      <c r="H4" t="s">
        <v>3</v>
      </c>
      <c r="I4" t="s">
        <v>726</v>
      </c>
      <c r="J4" t="s">
        <v>726</v>
      </c>
      <c r="K4" t="s">
        <v>3</v>
      </c>
      <c r="L4" t="s">
        <v>3</v>
      </c>
      <c r="M4" t="s">
        <v>3</v>
      </c>
      <c r="N4" t="s">
        <v>3</v>
      </c>
      <c r="O4" t="s">
        <v>726</v>
      </c>
      <c r="P4" t="s">
        <v>3</v>
      </c>
      <c r="Q4" t="s">
        <v>3</v>
      </c>
      <c r="R4" t="s">
        <v>3</v>
      </c>
      <c r="S4" t="s">
        <v>727</v>
      </c>
      <c r="T4" t="s">
        <v>733</v>
      </c>
      <c r="U4" t="s">
        <v>728</v>
      </c>
    </row>
    <row r="5" spans="1:21">
      <c r="A5">
        <v>32</v>
      </c>
      <c r="B5">
        <v>1</v>
      </c>
      <c r="C5" t="s">
        <v>3</v>
      </c>
      <c r="D5" t="s">
        <v>3</v>
      </c>
      <c r="E5" t="s">
        <v>726</v>
      </c>
      <c r="F5" t="s">
        <v>726</v>
      </c>
      <c r="G5" t="s">
        <v>726</v>
      </c>
      <c r="H5" t="s">
        <v>3</v>
      </c>
      <c r="I5" t="s">
        <v>726</v>
      </c>
      <c r="J5" t="s">
        <v>726</v>
      </c>
      <c r="K5" t="s">
        <v>3</v>
      </c>
      <c r="L5" t="s">
        <v>3</v>
      </c>
      <c r="M5" t="s">
        <v>3</v>
      </c>
      <c r="N5" t="s">
        <v>3</v>
      </c>
      <c r="O5" t="s">
        <v>726</v>
      </c>
      <c r="P5" t="s">
        <v>3</v>
      </c>
      <c r="Q5" t="s">
        <v>3</v>
      </c>
      <c r="R5" t="s">
        <v>3</v>
      </c>
      <c r="S5" t="s">
        <v>727</v>
      </c>
      <c r="T5" t="s">
        <v>733</v>
      </c>
      <c r="U5" t="s">
        <v>728</v>
      </c>
    </row>
    <row r="6" spans="1:21">
      <c r="A6">
        <v>33</v>
      </c>
      <c r="B6">
        <v>1</v>
      </c>
      <c r="C6" t="s">
        <v>3</v>
      </c>
      <c r="D6" t="s">
        <v>3</v>
      </c>
      <c r="E6" t="s">
        <v>726</v>
      </c>
      <c r="F6" t="s">
        <v>726</v>
      </c>
      <c r="G6" t="s">
        <v>726</v>
      </c>
      <c r="H6" t="s">
        <v>3</v>
      </c>
      <c r="I6" t="s">
        <v>726</v>
      </c>
      <c r="J6" t="s">
        <v>726</v>
      </c>
      <c r="K6" t="s">
        <v>3</v>
      </c>
      <c r="L6" t="s">
        <v>3</v>
      </c>
      <c r="M6" t="s">
        <v>3</v>
      </c>
      <c r="N6" t="s">
        <v>3</v>
      </c>
      <c r="O6" t="s">
        <v>726</v>
      </c>
      <c r="P6" t="s">
        <v>3</v>
      </c>
      <c r="Q6" t="s">
        <v>3</v>
      </c>
      <c r="R6" t="s">
        <v>3</v>
      </c>
      <c r="S6" t="s">
        <v>727</v>
      </c>
      <c r="T6" t="s">
        <v>733</v>
      </c>
      <c r="U6" t="s">
        <v>728</v>
      </c>
    </row>
    <row r="7" spans="1:21">
      <c r="A7">
        <v>70</v>
      </c>
      <c r="B7">
        <v>1</v>
      </c>
      <c r="C7" t="s">
        <v>3</v>
      </c>
      <c r="D7" t="s">
        <v>3</v>
      </c>
      <c r="E7" t="s">
        <v>726</v>
      </c>
      <c r="F7" t="s">
        <v>726</v>
      </c>
      <c r="G7" t="s">
        <v>726</v>
      </c>
      <c r="H7" t="s">
        <v>3</v>
      </c>
      <c r="I7" t="s">
        <v>726</v>
      </c>
      <c r="J7" t="s">
        <v>726</v>
      </c>
      <c r="K7" t="s">
        <v>3</v>
      </c>
      <c r="L7" t="s">
        <v>3</v>
      </c>
      <c r="M7" t="s">
        <v>3</v>
      </c>
      <c r="N7" t="s">
        <v>3</v>
      </c>
      <c r="O7" t="s">
        <v>726</v>
      </c>
      <c r="P7" t="s">
        <v>3</v>
      </c>
      <c r="Q7" t="s">
        <v>3</v>
      </c>
      <c r="R7" t="s">
        <v>3</v>
      </c>
      <c r="S7" t="s">
        <v>727</v>
      </c>
      <c r="T7" t="s">
        <v>733</v>
      </c>
      <c r="U7" t="s">
        <v>728</v>
      </c>
    </row>
    <row r="8" spans="1:21">
      <c r="A8">
        <v>76</v>
      </c>
      <c r="B8">
        <v>1</v>
      </c>
      <c r="C8" t="s">
        <v>3</v>
      </c>
      <c r="D8" t="s">
        <v>3</v>
      </c>
      <c r="E8" t="s">
        <v>729</v>
      </c>
      <c r="F8" t="s">
        <v>729</v>
      </c>
      <c r="G8" t="s">
        <v>729</v>
      </c>
      <c r="H8" t="s">
        <v>3</v>
      </c>
      <c r="I8" t="s">
        <v>729</v>
      </c>
      <c r="J8" t="s">
        <v>729</v>
      </c>
      <c r="K8" t="s">
        <v>3</v>
      </c>
      <c r="L8" t="s">
        <v>3</v>
      </c>
      <c r="M8" t="s">
        <v>3</v>
      </c>
      <c r="N8" t="s">
        <v>3</v>
      </c>
      <c r="O8" t="s">
        <v>729</v>
      </c>
      <c r="P8" t="s">
        <v>3</v>
      </c>
      <c r="Q8" t="s">
        <v>3</v>
      </c>
      <c r="R8" t="s">
        <v>3</v>
      </c>
      <c r="S8" t="s">
        <v>730</v>
      </c>
      <c r="T8" t="s">
        <v>735</v>
      </c>
      <c r="U8" t="s">
        <v>728</v>
      </c>
    </row>
    <row r="9" spans="1:21">
      <c r="A9">
        <v>78</v>
      </c>
      <c r="B9">
        <v>1</v>
      </c>
      <c r="C9" t="s">
        <v>3</v>
      </c>
      <c r="D9" t="s">
        <v>3</v>
      </c>
      <c r="E9" t="s">
        <v>726</v>
      </c>
      <c r="F9" t="s">
        <v>726</v>
      </c>
      <c r="G9" t="s">
        <v>726</v>
      </c>
      <c r="H9" t="s">
        <v>3</v>
      </c>
      <c r="I9" t="s">
        <v>726</v>
      </c>
      <c r="J9" t="s">
        <v>726</v>
      </c>
      <c r="K9" t="s">
        <v>3</v>
      </c>
      <c r="L9" t="s">
        <v>3</v>
      </c>
      <c r="M9" t="s">
        <v>3</v>
      </c>
      <c r="N9" t="s">
        <v>3</v>
      </c>
      <c r="O9" t="s">
        <v>726</v>
      </c>
      <c r="P9" t="s">
        <v>3</v>
      </c>
      <c r="Q9" t="s">
        <v>3</v>
      </c>
      <c r="R9" t="s">
        <v>3</v>
      </c>
      <c r="S9" t="s">
        <v>727</v>
      </c>
      <c r="T9" t="s">
        <v>733</v>
      </c>
      <c r="U9" t="s">
        <v>728</v>
      </c>
    </row>
    <row r="10" spans="1:21">
      <c r="A10">
        <v>79</v>
      </c>
      <c r="B10">
        <v>1</v>
      </c>
      <c r="C10" t="s">
        <v>3</v>
      </c>
      <c r="D10" t="s">
        <v>3</v>
      </c>
      <c r="E10" t="s">
        <v>726</v>
      </c>
      <c r="F10" t="s">
        <v>726</v>
      </c>
      <c r="G10" t="s">
        <v>726</v>
      </c>
      <c r="H10" t="s">
        <v>3</v>
      </c>
      <c r="I10" t="s">
        <v>726</v>
      </c>
      <c r="J10" t="s">
        <v>726</v>
      </c>
      <c r="K10" t="s">
        <v>3</v>
      </c>
      <c r="L10" t="s">
        <v>3</v>
      </c>
      <c r="M10" t="s">
        <v>3</v>
      </c>
      <c r="N10" t="s">
        <v>3</v>
      </c>
      <c r="O10" t="s">
        <v>726</v>
      </c>
      <c r="P10" t="s">
        <v>3</v>
      </c>
      <c r="Q10" t="s">
        <v>3</v>
      </c>
      <c r="R10" t="s">
        <v>3</v>
      </c>
      <c r="S10" t="s">
        <v>727</v>
      </c>
      <c r="T10" t="s">
        <v>733</v>
      </c>
      <c r="U10" t="s">
        <v>728</v>
      </c>
    </row>
    <row r="11" spans="1:21">
      <c r="A11">
        <v>80</v>
      </c>
      <c r="B11">
        <v>1</v>
      </c>
      <c r="C11" t="s">
        <v>3</v>
      </c>
      <c r="D11" t="s">
        <v>3</v>
      </c>
      <c r="E11" t="s">
        <v>726</v>
      </c>
      <c r="F11" t="s">
        <v>726</v>
      </c>
      <c r="G11" t="s">
        <v>726</v>
      </c>
      <c r="H11" t="s">
        <v>3</v>
      </c>
      <c r="I11" t="s">
        <v>726</v>
      </c>
      <c r="J11" t="s">
        <v>726</v>
      </c>
      <c r="K11" t="s">
        <v>3</v>
      </c>
      <c r="L11" t="s">
        <v>3</v>
      </c>
      <c r="M11" t="s">
        <v>3</v>
      </c>
      <c r="N11" t="s">
        <v>3</v>
      </c>
      <c r="O11" t="s">
        <v>726</v>
      </c>
      <c r="P11" t="s">
        <v>3</v>
      </c>
      <c r="Q11" t="s">
        <v>3</v>
      </c>
      <c r="R11" t="s">
        <v>3</v>
      </c>
      <c r="S11" t="s">
        <v>727</v>
      </c>
      <c r="T11" t="s">
        <v>733</v>
      </c>
      <c r="U11" t="s">
        <v>728</v>
      </c>
    </row>
    <row r="12" spans="1:21">
      <c r="A12">
        <v>120</v>
      </c>
      <c r="B12">
        <v>1</v>
      </c>
      <c r="C12" t="s">
        <v>3</v>
      </c>
      <c r="D12" t="s">
        <v>3</v>
      </c>
      <c r="E12" t="s">
        <v>726</v>
      </c>
      <c r="F12" t="s">
        <v>726</v>
      </c>
      <c r="G12" t="s">
        <v>726</v>
      </c>
      <c r="H12" t="s">
        <v>3</v>
      </c>
      <c r="I12" t="s">
        <v>726</v>
      </c>
      <c r="J12" t="s">
        <v>726</v>
      </c>
      <c r="K12" t="s">
        <v>3</v>
      </c>
      <c r="L12" t="s">
        <v>3</v>
      </c>
      <c r="M12" t="s">
        <v>3</v>
      </c>
      <c r="N12" t="s">
        <v>3</v>
      </c>
      <c r="O12" t="s">
        <v>726</v>
      </c>
      <c r="P12" t="s">
        <v>3</v>
      </c>
      <c r="Q12" t="s">
        <v>3</v>
      </c>
      <c r="R12" t="s">
        <v>3</v>
      </c>
      <c r="S12" t="s">
        <v>727</v>
      </c>
      <c r="T12" t="s">
        <v>733</v>
      </c>
      <c r="U12" t="s">
        <v>728</v>
      </c>
    </row>
    <row r="13" spans="1:21">
      <c r="A13">
        <v>121</v>
      </c>
      <c r="B13">
        <v>1</v>
      </c>
      <c r="C13" t="s">
        <v>3</v>
      </c>
      <c r="D13" t="s">
        <v>3</v>
      </c>
      <c r="E13" t="s">
        <v>726</v>
      </c>
      <c r="F13" t="s">
        <v>726</v>
      </c>
      <c r="G13" t="s">
        <v>726</v>
      </c>
      <c r="H13" t="s">
        <v>3</v>
      </c>
      <c r="I13" t="s">
        <v>726</v>
      </c>
      <c r="J13" t="s">
        <v>726</v>
      </c>
      <c r="K13" t="s">
        <v>3</v>
      </c>
      <c r="L13" t="s">
        <v>3</v>
      </c>
      <c r="M13" t="s">
        <v>3</v>
      </c>
      <c r="N13" t="s">
        <v>3</v>
      </c>
      <c r="O13" t="s">
        <v>726</v>
      </c>
      <c r="P13" t="s">
        <v>3</v>
      </c>
      <c r="Q13" t="s">
        <v>3</v>
      </c>
      <c r="R13" t="s">
        <v>3</v>
      </c>
      <c r="S13" t="s">
        <v>727</v>
      </c>
      <c r="T13" t="s">
        <v>733</v>
      </c>
      <c r="U13" t="s">
        <v>728</v>
      </c>
    </row>
    <row r="14" spans="1:21">
      <c r="A14">
        <v>122</v>
      </c>
      <c r="B14">
        <v>1</v>
      </c>
      <c r="C14" t="s">
        <v>3</v>
      </c>
      <c r="D14" t="s">
        <v>3</v>
      </c>
      <c r="E14" t="s">
        <v>726</v>
      </c>
      <c r="F14" t="s">
        <v>726</v>
      </c>
      <c r="G14" t="s">
        <v>726</v>
      </c>
      <c r="H14" t="s">
        <v>3</v>
      </c>
      <c r="I14" t="s">
        <v>726</v>
      </c>
      <c r="J14" t="s">
        <v>726</v>
      </c>
      <c r="K14" t="s">
        <v>3</v>
      </c>
      <c r="L14" t="s">
        <v>3</v>
      </c>
      <c r="M14" t="s">
        <v>3</v>
      </c>
      <c r="N14" t="s">
        <v>3</v>
      </c>
      <c r="O14" t="s">
        <v>726</v>
      </c>
      <c r="P14" t="s">
        <v>3</v>
      </c>
      <c r="Q14" t="s">
        <v>3</v>
      </c>
      <c r="R14" t="s">
        <v>3</v>
      </c>
      <c r="S14" t="s">
        <v>731</v>
      </c>
      <c r="T14" t="s">
        <v>733</v>
      </c>
      <c r="U14" t="s">
        <v>728</v>
      </c>
    </row>
    <row r="15" spans="1:21">
      <c r="A15">
        <v>124</v>
      </c>
      <c r="B15">
        <v>1</v>
      </c>
      <c r="C15" t="s">
        <v>3</v>
      </c>
      <c r="D15" t="s">
        <v>3</v>
      </c>
      <c r="E15" t="s">
        <v>726</v>
      </c>
      <c r="F15" t="s">
        <v>726</v>
      </c>
      <c r="G15" t="s">
        <v>726</v>
      </c>
      <c r="H15" t="s">
        <v>3</v>
      </c>
      <c r="I15" t="s">
        <v>726</v>
      </c>
      <c r="J15" t="s">
        <v>726</v>
      </c>
      <c r="K15" t="s">
        <v>3</v>
      </c>
      <c r="L15" t="s">
        <v>3</v>
      </c>
      <c r="M15" t="s">
        <v>3</v>
      </c>
      <c r="N15" t="s">
        <v>3</v>
      </c>
      <c r="O15" t="s">
        <v>726</v>
      </c>
      <c r="P15" t="s">
        <v>3</v>
      </c>
      <c r="Q15" t="s">
        <v>3</v>
      </c>
      <c r="R15" t="s">
        <v>3</v>
      </c>
      <c r="S15" t="s">
        <v>731</v>
      </c>
      <c r="T15" t="s">
        <v>733</v>
      </c>
      <c r="U15" t="s">
        <v>728</v>
      </c>
    </row>
    <row r="16" spans="1:21">
      <c r="A16">
        <v>126</v>
      </c>
      <c r="B16">
        <v>1</v>
      </c>
      <c r="C16" t="s">
        <v>3</v>
      </c>
      <c r="D16" t="s">
        <v>3</v>
      </c>
      <c r="E16" t="s">
        <v>726</v>
      </c>
      <c r="F16" t="s">
        <v>726</v>
      </c>
      <c r="G16" t="s">
        <v>726</v>
      </c>
      <c r="H16" t="s">
        <v>3</v>
      </c>
      <c r="I16" t="s">
        <v>726</v>
      </c>
      <c r="J16" t="s">
        <v>726</v>
      </c>
      <c r="K16" t="s">
        <v>3</v>
      </c>
      <c r="L16" t="s">
        <v>3</v>
      </c>
      <c r="M16" t="s">
        <v>3</v>
      </c>
      <c r="N16" t="s">
        <v>3</v>
      </c>
      <c r="O16" t="s">
        <v>726</v>
      </c>
      <c r="P16" t="s">
        <v>3</v>
      </c>
      <c r="Q16" t="s">
        <v>3</v>
      </c>
      <c r="R16" t="s">
        <v>3</v>
      </c>
      <c r="S16" t="s">
        <v>731</v>
      </c>
      <c r="T16" t="s">
        <v>733</v>
      </c>
      <c r="U16" t="s">
        <v>728</v>
      </c>
    </row>
    <row r="17" spans="1:21">
      <c r="A17">
        <v>167</v>
      </c>
      <c r="B17">
        <v>1</v>
      </c>
      <c r="C17" t="s">
        <v>3</v>
      </c>
      <c r="D17" t="s">
        <v>3</v>
      </c>
      <c r="E17" t="s">
        <v>726</v>
      </c>
      <c r="F17" t="s">
        <v>726</v>
      </c>
      <c r="G17" t="s">
        <v>726</v>
      </c>
      <c r="H17" t="s">
        <v>3</v>
      </c>
      <c r="I17" t="s">
        <v>726</v>
      </c>
      <c r="J17" t="s">
        <v>726</v>
      </c>
      <c r="K17" t="s">
        <v>3</v>
      </c>
      <c r="L17" t="s">
        <v>3</v>
      </c>
      <c r="M17" t="s">
        <v>3</v>
      </c>
      <c r="N17" t="s">
        <v>3</v>
      </c>
      <c r="O17" t="s">
        <v>726</v>
      </c>
      <c r="P17" t="s">
        <v>3</v>
      </c>
      <c r="Q17" t="s">
        <v>3</v>
      </c>
      <c r="R17" t="s">
        <v>3</v>
      </c>
      <c r="S17" t="s">
        <v>731</v>
      </c>
      <c r="T17" t="s">
        <v>733</v>
      </c>
      <c r="U17" t="s">
        <v>728</v>
      </c>
    </row>
    <row r="18" spans="1:21">
      <c r="A18">
        <v>169</v>
      </c>
      <c r="B18">
        <v>1</v>
      </c>
      <c r="C18" t="s">
        <v>3</v>
      </c>
      <c r="D18" t="s">
        <v>3</v>
      </c>
      <c r="E18" t="s">
        <v>726</v>
      </c>
      <c r="F18" t="s">
        <v>726</v>
      </c>
      <c r="G18" t="s">
        <v>726</v>
      </c>
      <c r="H18" t="s">
        <v>3</v>
      </c>
      <c r="I18" t="s">
        <v>726</v>
      </c>
      <c r="J18" t="s">
        <v>726</v>
      </c>
      <c r="K18" t="s">
        <v>3</v>
      </c>
      <c r="L18" t="s">
        <v>3</v>
      </c>
      <c r="M18" t="s">
        <v>3</v>
      </c>
      <c r="N18" t="s">
        <v>3</v>
      </c>
      <c r="O18" t="s">
        <v>726</v>
      </c>
      <c r="P18" t="s">
        <v>3</v>
      </c>
      <c r="Q18" t="s">
        <v>3</v>
      </c>
      <c r="R18" t="s">
        <v>3</v>
      </c>
      <c r="S18" t="s">
        <v>727</v>
      </c>
      <c r="T18" t="s">
        <v>733</v>
      </c>
      <c r="U18" t="s">
        <v>728</v>
      </c>
    </row>
    <row r="19" spans="1:21">
      <c r="A19">
        <v>170</v>
      </c>
      <c r="B19">
        <v>1</v>
      </c>
      <c r="C19" t="s">
        <v>3</v>
      </c>
      <c r="D19" t="s">
        <v>3</v>
      </c>
      <c r="E19" t="s">
        <v>726</v>
      </c>
      <c r="F19" t="s">
        <v>726</v>
      </c>
      <c r="G19" t="s">
        <v>726</v>
      </c>
      <c r="H19" t="s">
        <v>3</v>
      </c>
      <c r="I19" t="s">
        <v>726</v>
      </c>
      <c r="J19" t="s">
        <v>726</v>
      </c>
      <c r="K19" t="s">
        <v>3</v>
      </c>
      <c r="L19" t="s">
        <v>3</v>
      </c>
      <c r="M19" t="s">
        <v>3</v>
      </c>
      <c r="N19" t="s">
        <v>3</v>
      </c>
      <c r="O19" t="s">
        <v>726</v>
      </c>
      <c r="P19" t="s">
        <v>3</v>
      </c>
      <c r="Q19" t="s">
        <v>3</v>
      </c>
      <c r="R19" t="s">
        <v>3</v>
      </c>
      <c r="S19" t="s">
        <v>731</v>
      </c>
      <c r="T19" t="s">
        <v>733</v>
      </c>
      <c r="U19" t="s">
        <v>728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64487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>
      <c r="F12" t="str">
        <f>Source!F12</f>
        <v>02-01-01</v>
      </c>
      <c r="G12" t="str">
        <f>Source!G12</f>
        <v>Реконструкция ЛЭП-6 кВ ф.1 с установкой реклоузера 6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Виктория</cp:lastModifiedBy>
  <dcterms:created xsi:type="dcterms:W3CDTF">2026-02-19T08:37:01Z</dcterms:created>
  <dcterms:modified xsi:type="dcterms:W3CDTF">2026-02-19T08:39:53Z</dcterms:modified>
</cp:coreProperties>
</file>